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9.1813.5/83480778 Transportation services/02 Tender/"/>
    </mc:Choice>
  </mc:AlternateContent>
  <xr:revisionPtr revIDLastSave="240" documentId="13_ncr:1_{10E64156-46D9-455C-8253-7756C166DAF3}" xr6:coauthVersionLast="47" xr6:coauthVersionMax="47" xr10:uidLastSave="{87417E41-1CA4-4425-8A1A-7D941C33E83E}"/>
  <bookViews>
    <workbookView xWindow="28680" yWindow="-120" windowWidth="29040" windowHeight="15720" tabRatio="890" activeTab="4" xr2:uid="{00000000-000D-0000-FFFF-FFFF00000000}"/>
  </bookViews>
  <sheets>
    <sheet name="Запрошення" sheetId="3" r:id="rId1"/>
    <sheet name="Документи" sheetId="40" r:id="rId2"/>
    <sheet name="Додаток 2_Комерційна пропозиція" sheetId="51" r:id="rId3"/>
    <sheet name="Додаток 3_Гарантійний лист " sheetId="58" r:id="rId4"/>
    <sheet name="Критерії поп. кваліф." sheetId="57" r:id="rId5"/>
    <sheet name="FAQ_Tender" sheetId="7" r:id="rId6"/>
    <sheet name="legend" sheetId="56" r:id="rId7"/>
  </sheets>
  <externalReferences>
    <externalReference r:id="rId8"/>
    <externalReference r:id="rId9"/>
    <externalReference r:id="rId10"/>
    <externalReference r:id="rId11"/>
    <externalReference r:id="rId12"/>
  </externalReferences>
  <definedNames>
    <definedName name="_xlnm._FilterDatabase" localSheetId="2" hidden="1">'Додаток 2_Комерційна пропозиція'!#REF!</definedName>
    <definedName name="Answer" localSheetId="4">[1]legend!$G$2:$G$5</definedName>
    <definedName name="Answer">[2]legend!$G$2:$G$5</definedName>
    <definedName name="Category_of_good" localSheetId="2">'[3]Dropdown menu'!$A$14:$A$31</definedName>
    <definedName name="Category_of_good" localSheetId="4">'[4]Dropdown menu'!$A$14:$A$31</definedName>
    <definedName name="Category_of_good">'[5]Dropdown menu'!$A$14:$A$31</definedName>
    <definedName name="Complexity" localSheetId="4">[1]legend!$B$2:$B$5</definedName>
    <definedName name="Complexity">[2]legend!$B$2:$B$5</definedName>
    <definedName name="Experience" localSheetId="4">[1]legend!$C$2:$C$6</definedName>
    <definedName name="Experience">[2]legend!$C$2:$C$6</definedName>
    <definedName name="Fee" localSheetId="4">[1]legend!$A$2:$A$6</definedName>
    <definedName name="Fee">[2]legend!$A$2:$A$6</definedName>
    <definedName name="fixed_fee">legend!$C$4:$C$6</definedName>
    <definedName name="fullpart" localSheetId="4">[1]legend!$C$12:$C$14</definedName>
    <definedName name="fullpart">[2]legend!$C$12:$C$14</definedName>
    <definedName name="Justification_for_non_neutral_specification" localSheetId="2">'[3]Dropdown menu'!$G$8:$G$12</definedName>
    <definedName name="Justification_for_non_neutral_specification" localSheetId="4">'[4]Dropdown menu'!$G$8:$G$12</definedName>
    <definedName name="Justification_for_non_neutral_specification">'[5]Dropdown menu'!$G$8:$G$12</definedName>
    <definedName name="_xlnm.Print_Area" localSheetId="4">'Критерії поп. кваліф.'!$A$1:$N$11</definedName>
    <definedName name="pro_class" localSheetId="4">[1]legend!$F$1:$F$31</definedName>
    <definedName name="pro_class">[2]legend!$F$1:$F$31</definedName>
    <definedName name="typeoftender" localSheetId="4">[1]legend!$A$23:$A$29</definedName>
    <definedName name="typeoftender">[2]legend!$A$23:$A$29</definedName>
    <definedName name="Wertung" localSheetId="3">#REF!</definedName>
    <definedName name="Wertung">#REF!</definedName>
    <definedName name="yes_no" localSheetId="2">'[3]Dropdown menu'!$G$1:$G$3</definedName>
    <definedName name="yes_no" localSheetId="4">'[4]Dropdown menu'!$G$1:$G$3</definedName>
    <definedName name="yes_no">'[5]Dropdown menu'!$G$1:$G$3</definedName>
    <definedName name="yesno" localSheetId="4">[1]legend!$A$12:$A$14</definedName>
    <definedName name="yesno">[2]legend!$A$12:$A$14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58" l="1"/>
  <c r="I16" i="51"/>
  <c r="I32" i="51"/>
  <c r="I31" i="51"/>
  <c r="I30" i="51"/>
  <c r="I29" i="51"/>
  <c r="I28" i="51"/>
  <c r="I27" i="51"/>
  <c r="I25" i="51"/>
  <c r="I24" i="51"/>
  <c r="I23" i="51"/>
  <c r="I22" i="51"/>
  <c r="I21" i="51"/>
  <c r="I20" i="51"/>
  <c r="C8" i="51" l="1"/>
  <c r="N9" i="57" l="1"/>
  <c r="L9" i="57"/>
  <c r="J9" i="57"/>
  <c r="H9" i="57"/>
  <c r="F9" i="57"/>
  <c r="F26" i="3"/>
  <c r="I14" i="51"/>
  <c r="I15" i="51"/>
  <c r="I17" i="51"/>
  <c r="I18" i="51"/>
  <c r="I13" i="51"/>
  <c r="H33" i="51" s="1"/>
  <c r="D10" i="51"/>
  <c r="J5" i="3" l="1"/>
  <c r="M22" i="3" l="1"/>
  <c r="J18" i="3"/>
  <c r="K22" i="3"/>
  <c r="L10" i="3"/>
  <c r="M26" i="3"/>
  <c r="E10" i="3" l="1"/>
</calcChain>
</file>

<file path=xl/sharedStrings.xml><?xml version="1.0" encoding="utf-8"?>
<sst xmlns="http://schemas.openxmlformats.org/spreadsheetml/2006/main" count="316" uniqueCount="246">
  <si>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</si>
  <si>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</si>
  <si>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</si>
  <si>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</si>
  <si>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</si>
  <si>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</si>
  <si>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</si>
  <si>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</si>
  <si>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</si>
  <si>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</si>
  <si>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</si>
  <si>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</si>
  <si>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</si>
  <si>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</si>
  <si>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</si>
  <si>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</si>
  <si>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</si>
  <si>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</si>
  <si>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</si>
  <si>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</si>
  <si>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</si>
  <si>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</si>
  <si>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</si>
  <si>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</si>
  <si>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</si>
  <si>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</si>
  <si>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</si>
  <si>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</si>
  <si>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</si>
  <si>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</si>
  <si>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</si>
  <si>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</si>
  <si>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</si>
  <si>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</si>
  <si>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</si>
  <si>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</si>
  <si>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</si>
  <si>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</si>
  <si>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</si>
  <si>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</si>
  <si>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</si>
  <si>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</si>
  <si>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</si>
  <si>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</si>
  <si>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</si>
  <si>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</si>
  <si>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</si>
  <si>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</si>
  <si>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</si>
  <si>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</si>
  <si>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</si>
  <si>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</si>
  <si>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</si>
  <si>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</si>
  <si>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</si>
  <si>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</si>
  <si>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</si>
  <si>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</si>
  <si>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</si>
  <si>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</si>
  <si>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</si>
  <si>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</si>
  <si>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</si>
  <si>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</si>
  <si>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</si>
  <si>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</si>
  <si>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</si>
  <si>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</si>
  <si>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</si>
  <si>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</si>
  <si>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</si>
  <si>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</si>
  <si>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</si>
  <si>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</si>
  <si>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</si>
  <si>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</si>
  <si>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</si>
  <si>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</si>
  <si>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</si>
  <si>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</si>
  <si>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</si>
  <si>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</si>
  <si>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</si>
  <si>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</si>
  <si>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</si>
  <si>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</si>
  <si>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</si>
  <si>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</si>
  <si>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</si>
  <si>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</si>
  <si>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</si>
  <si>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</si>
  <si>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</si>
  <si>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</si>
  <si>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UAH</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</si>
  <si>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</si>
  <si>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</si>
  <si>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</si>
  <si>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</si>
  <si>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</si>
  <si>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</si>
  <si>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</si>
  <si>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</si>
  <si>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</si>
  <si>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</si>
  <si>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</si>
  <si>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</si>
  <si>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</si>
  <si>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</si>
  <si>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</si>
  <si>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</si>
  <si>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</si>
  <si>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</si>
  <si>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</si>
  <si>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</si>
  <si>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</si>
  <si>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</si>
  <si>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</si>
  <si>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</si>
  <si>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</si>
  <si>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</si>
  <si>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</si>
  <si>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</si>
  <si>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</si>
  <si>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</si>
  <si>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</si>
  <si>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</si>
  <si>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</si>
  <si>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</si>
  <si>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</si>
  <si>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</si>
  <si>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</si>
  <si>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</si>
  <si>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</si>
  <si>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</si>
  <si>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</si>
  <si>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</si>
  <si>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</si>
  <si>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</si>
  <si>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</si>
  <si>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</si>
  <si>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</si>
  <si>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</si>
  <si>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</si>
  <si>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</si>
  <si>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</si>
  <si>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</si>
  <si>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</si>
  <si>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</si>
  <si>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</si>
  <si>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</si>
  <si>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</si>
  <si>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</si>
  <si>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</si>
  <si>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</si>
  <si>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Amount / 
Сума, UAH</t>
  </si>
  <si>
    <t xml:space="preserve"> Price* / 
Ціна*, UAH</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</si>
  <si>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</si>
  <si>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</si>
  <si>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</si>
  <si>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</si>
  <si>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</si>
  <si>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</si>
  <si>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</si>
  <si>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</si>
  <si>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</si>
  <si>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</si>
  <si>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</si>
  <si>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</si>
  <si>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</si>
  <si>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</si>
  <si>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</si>
  <si>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</si>
  <si>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</si>
  <si>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</si>
  <si>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</si>
  <si>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</si>
  <si>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CONFIDENTIAL</t>
  </si>
  <si>
    <t>Transportation services</t>
  </si>
  <si>
    <t>Транспортних послуг</t>
  </si>
  <si>
    <t>Критерії оцінки для попередньої кваліфікації для кандидатів на участі в тендері / 
Creteria for Prequalifying for candidates for participation in the tender</t>
  </si>
  <si>
    <t>Date/Дата</t>
  </si>
  <si>
    <t>page 1/ Стор. 1</t>
  </si>
  <si>
    <t>Section/3900
Division
Відділ</t>
  </si>
  <si>
    <t>Project title: Strengthening Communities in South and East Ukraine through Localized Action (EMPOWER)
Назва проекту: Посилення потенціалу спільнот на півдні та сході України через місцеві ініціативи (EMPOWER)</t>
  </si>
  <si>
    <t xml:space="preserve">Project Processing No.
Номер проекту:
</t>
  </si>
  <si>
    <t>Компанія 1 /Company 1</t>
  </si>
  <si>
    <t>Компанія 2/Company 2</t>
  </si>
  <si>
    <t>Компанія 3/ Company 3</t>
  </si>
  <si>
    <t>Компанія 4/Company 4</t>
  </si>
  <si>
    <t>Компанія 5 /Company 5</t>
  </si>
  <si>
    <t>Criteria / Критерії</t>
  </si>
  <si>
    <t>Documents to be provided / Документи, що мають бути надані</t>
  </si>
  <si>
    <t>Yes/No
так/ні</t>
  </si>
  <si>
    <t>Yes = 1 point, No = 0 points
так = 1 бал, ні = 0 балів</t>
  </si>
  <si>
    <t>1.</t>
  </si>
  <si>
    <t>Availability of valid license for passengers’ transportation within Ukraine/Наявність дійсної ліцензії про перевезення пасажирів в межах України</t>
  </si>
  <si>
    <t>2.</t>
  </si>
  <si>
    <t>To be a legal entity (Company or Private Entrepreneur) registration (with indication of the code (KVED) of “transportation”/ Бути зареєстрованою юридичною особою (Компанія або приватний підприємець) з відповідним КВЕДом "надання транспортних послуг"</t>
  </si>
  <si>
    <t>Extract from Unified State Register of Legal Entities (copy)/ Витяг з Єдиного державного реєстру юридичних осіб (копія)</t>
  </si>
  <si>
    <t>3.</t>
  </si>
  <si>
    <t>operating for at least 3 years in the field of passenger transportation services/ працювати у сфері перевезення пасажирів щонайменше 3 роки</t>
  </si>
  <si>
    <t>Presentation/description about experience, staff members, types of vehicles./Презентація/опис досвіду, персоналу та типу автомобілів</t>
  </si>
  <si>
    <t>4.</t>
  </si>
  <si>
    <t>ensure provision of qualified staff (drivers, etc.) with minimal driving experience 3 years and respective vehicle(s) to provide passenger transportation services/забезпечити надання кваліфікованого персоналу (водії, тощо) з мінімальним стажем водіння 3 роки і відповідні транспортні засоби для надання послуг перевезення пасажирів</t>
  </si>
  <si>
    <t>Total/ Всього:</t>
  </si>
  <si>
    <t>To qualify for the participation in the tender the candidate must score 4 points / Для участі у тендері кандидату необхідно набрати 4 балів</t>
  </si>
  <si>
    <t>Гарантійний лист щодо відповідності обов'язковим критеріям тендеру</t>
  </si>
  <si>
    <t xml:space="preserve">Guarantee letter for compliance with mandatory criterias of tender procedure </t>
  </si>
  <si>
    <t>Dear Sir/Madam,
With this letter we confirm that all eligibility criteria specified below are met:</t>
  </si>
  <si>
    <t>- Availability of valid license for passengers’ transportation within Ukraine;
- To be a legal entity (Company or Private Entrepreneur) registration (with indication of the code (KVED) of “transportation”;
- operate for at least 3 years in the field of passenger transportation services;
- ensure provision of qualified staff (drivers, etc.) with minimal driving experience 3 years and respective vehicle(s) to provide passenger transportation services.</t>
  </si>
  <si>
    <t>Шановні пані та панове,
Цим листом ми підтверджуємо відповідність всім нижчезазначеним критеріям:</t>
  </si>
  <si>
    <t>- Наявність дійсної ліцензії про перевезення пасажирів в межах України;
- Бути зареєстрованою юридичною особою (Компанія або приватний підприємець) з відповідним КВЕДом "надання транспортних послуг";
- працювати у сфері перевезення пасажирів щонайменше 3 роки;
- забезпечити надання кваліфікованого персоналу (водії, тощо) з мінімальним стажем водіння 3 роки і відповідні транспортні засоби для надання послуг перевезення пасажирів.</t>
  </si>
  <si>
    <t>Посада/ Title</t>
  </si>
  <si>
    <t>Підпис/ Signature</t>
  </si>
  <si>
    <t>Призвище, І'мя/ Name, Last name</t>
  </si>
  <si>
    <t>Печатка/ Stamp</t>
  </si>
  <si>
    <t>Поля, виділені сірим, заповнює учасник тендеру!</t>
  </si>
  <si>
    <t xml:space="preserve">License (copy) of the tenderer and of potential subcontractors in case of their involvement / Ліцензія (копія) учасника та потенційних субвиконавців у разі їх залучення
</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</si>
  <si>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t>
  </si>
  <si>
    <t>km</t>
  </si>
  <si>
    <t>License for passengers’ transportation within Ukraine (copy) of the tenderer and of potential subcontractors in case of their involvement</t>
  </si>
  <si>
    <t xml:space="preserve">Ліцензія про перевезення пасажирів в межах України (копія) учасника та потенційних субвиконавців у разі їх залучення </t>
  </si>
  <si>
    <t>Витяг з Єдиного державного реєстру юридичних осіб (копія)</t>
  </si>
  <si>
    <t>Презентація/опис досвіду, персоналу та типу автомобілів</t>
  </si>
  <si>
    <t>Extract from Unified State Register of Legal Entities (copy)</t>
  </si>
  <si>
    <t>Presentation/description about experience, staff members, types of vehicles.</t>
  </si>
  <si>
    <r>
      <t xml:space="preserve">The price must include all applicable charges, /travel-time and allowance (if necessary)/ to be paid, </t>
    </r>
    <r>
      <rPr>
        <b/>
        <sz val="12"/>
        <rFont val="Arial"/>
        <family val="2"/>
      </rPr>
      <t xml:space="preserve">including VAT
</t>
    </r>
    <r>
      <rPr>
        <sz val="12"/>
        <rFont val="Arial"/>
        <family val="2"/>
      </rPr>
      <t>Ціна повинна включати всі відповідні збори /час у дорозі та надбавки (за необхідності)/, що підлягають сплат</t>
    </r>
    <r>
      <rPr>
        <b/>
        <sz val="12"/>
        <rFont val="Arial"/>
        <family val="2"/>
      </rPr>
      <t>і, в тому числі ПДВ</t>
    </r>
  </si>
  <si>
    <t>Lot 1</t>
  </si>
  <si>
    <t>Lot 2</t>
  </si>
  <si>
    <t>hour</t>
  </si>
  <si>
    <t>days</t>
  </si>
  <si>
    <t>Travel expenses (car)
Business trips within Dnipro, Zaporizhzhia region</t>
  </si>
  <si>
    <t>Travel expenses (minivan)
Business trips within Dnipro, Zaporizhzhia region</t>
  </si>
  <si>
    <t>Other travel expenses
Additional time of waiting (car)</t>
  </si>
  <si>
    <t>Other travel expenses
Additional time of waiting (minivan)</t>
  </si>
  <si>
    <t xml:space="preserve">Daily allowance for driver </t>
  </si>
  <si>
    <t>Accomodation for driver</t>
  </si>
  <si>
    <t>Lot 3</t>
  </si>
  <si>
    <t>Travel expenses (car)
Business trips within Kharkiv, Sumy, Poltava region</t>
  </si>
  <si>
    <t>Travel expenses (minivan)
Business trips within Kharkiv, Sumy, Poltava region</t>
  </si>
  <si>
    <t>Travel expenses (car)
Business trips within Odesa, Mykolaiv, Kherson region</t>
  </si>
  <si>
    <t>Travel expenses (minivan)
Business trips within Odesa, Mykolaiv, Kherson region</t>
  </si>
  <si>
    <t>Tender winner/-s shall sign the Contract within 3 calendar days after receipt of the Contract for signing otherwise GIZ shall be entitled to examine/award next rated Bidder. /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</si>
  <si>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Commercial bid on the company's letterhead (in the absence of such letterhead, indicate the details of the company) with a signature and wet stamp (if wet stamp is applicable) in PDF. The file should be named "Гарантійний лист_Guarantee letter". Please refer to the template in Annex 3.</t>
  </si>
  <si>
    <t>Гарантійний лист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має називатись "Гарантійний лист_Guarantee letter".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</si>
</sst>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b/>
      <sz val="36"/>
      <name val="GTZ-Logo"/>
    </font>
    <font>
      <b/>
      <sz val="14"/>
      <name val="Arial"/>
      <family val="2"/>
    </font>
    <font>
      <b/>
      <sz val="11"/>
      <name val="Arial"/>
      <family val="2"/>
      <charset val="204"/>
    </font>
    <font>
      <sz val="11"/>
      <name val="Arial"/>
      <family val="2"/>
      <charset val="1"/>
    </font>
    <font>
      <sz val="11"/>
      <name val="Arial"/>
      <family val="2"/>
    </font>
    <font>
      <sz val="11"/>
      <color rgb="FF000000"/>
      <name val="Arial"/>
    </font>
    <font>
      <sz val="14"/>
      <color rgb="FF222222"/>
      <name val="Inherit"/>
    </font>
    <font>
      <sz val="11"/>
      <color rgb="FF000000"/>
      <name val="Arial"/>
      <charset val="1"/>
    </font>
    <font>
      <sz val="11"/>
      <name val="Arial"/>
      <family val="2"/>
      <charset val="204"/>
    </font>
    <font>
      <b/>
      <sz val="14"/>
      <color theme="1"/>
      <name val="Arial"/>
      <family val="2"/>
      <charset val="204"/>
    </font>
    <font>
      <b/>
      <sz val="16"/>
      <color theme="1"/>
      <name val="Arial"/>
      <family val="2"/>
      <charset val="204"/>
    </font>
    <font>
      <sz val="9"/>
      <color rgb="FF0070C0"/>
      <name val="Arial"/>
      <family val="2"/>
      <charset val="204"/>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gray125">
        <bgColor indexed="22"/>
      </patternFill>
    </fill>
    <fill>
      <patternFill patternType="solid">
        <fgColor rgb="FFFFC000"/>
        <bgColor indexed="64"/>
      </patternFill>
    </fill>
    <fill>
      <patternFill patternType="solid">
        <fgColor theme="0" tint="-0.249977111117893"/>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bottom/>
      <diagonal/>
    </border>
    <border>
      <left style="thin">
        <color indexed="64"/>
      </left>
      <right style="medium">
        <color auto="1"/>
      </right>
      <top/>
      <bottom/>
      <diagonal/>
    </border>
  </borders>
  <cellStyleXfs count="18">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13" fillId="0" borderId="0"/>
  </cellStyleXfs>
  <cellXfs count="386">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8"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9" xfId="1" applyFont="1" applyFill="1" applyBorder="1" applyAlignment="1">
      <alignment vertical="center"/>
    </xf>
    <xf numFmtId="0" fontId="10" fillId="4" borderId="20" xfId="1" applyFont="1" applyFill="1" applyBorder="1" applyAlignment="1">
      <alignment vertical="center"/>
    </xf>
    <xf numFmtId="0" fontId="10" fillId="4" borderId="21" xfId="1" applyFont="1" applyFill="1" applyBorder="1" applyAlignment="1">
      <alignment vertical="center"/>
    </xf>
    <xf numFmtId="0" fontId="40" fillId="4" borderId="19"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4" fillId="0" borderId="0" xfId="2" applyFont="1"/>
    <xf numFmtId="0" fontId="54" fillId="0" borderId="1" xfId="2" applyFont="1" applyBorder="1" applyAlignment="1">
      <alignment horizontal="center" vertical="center"/>
    </xf>
    <xf numFmtId="0" fontId="56" fillId="0" borderId="0" xfId="2" applyFont="1" applyAlignment="1">
      <alignment vertical="center"/>
    </xf>
    <xf numFmtId="0" fontId="0" fillId="5" borderId="0" xfId="0" applyFill="1"/>
    <xf numFmtId="0" fontId="50" fillId="2" borderId="0" xfId="2" applyFont="1" applyFill="1" applyAlignment="1">
      <alignment horizontal="left"/>
    </xf>
    <xf numFmtId="0" fontId="53" fillId="0" borderId="0" xfId="2" applyFont="1" applyAlignment="1">
      <alignment horizontal="left"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8" fillId="0" borderId="43" xfId="0" applyFont="1" applyBorder="1" applyAlignment="1">
      <alignment horizontal="center" vertical="center"/>
    </xf>
    <xf numFmtId="0" fontId="58" fillId="0" borderId="49" xfId="0" applyFont="1" applyBorder="1" applyAlignment="1">
      <alignment horizontal="center" vertical="center"/>
    </xf>
    <xf numFmtId="0" fontId="50" fillId="0" borderId="0" xfId="0" applyFont="1" applyAlignment="1">
      <alignment vertical="top"/>
    </xf>
    <xf numFmtId="0" fontId="58" fillId="0" borderId="45" xfId="0" applyFont="1" applyBorder="1" applyAlignment="1">
      <alignment horizontal="center" vertical="center"/>
    </xf>
    <xf numFmtId="0" fontId="11" fillId="0" borderId="0" xfId="2" applyAlignment="1">
      <alignment horizontal="left"/>
    </xf>
    <xf numFmtId="0" fontId="54" fillId="0" borderId="0" xfId="2" applyFont="1" applyAlignment="1">
      <alignment horizontal="left"/>
    </xf>
    <xf numFmtId="0" fontId="53" fillId="0" borderId="8" xfId="2" applyFont="1" applyBorder="1" applyAlignment="1">
      <alignment horizontal="left" vertical="center" wrapText="1"/>
    </xf>
    <xf numFmtId="0" fontId="60" fillId="0" borderId="36" xfId="17" applyFont="1" applyBorder="1" applyAlignment="1">
      <alignment vertical="center"/>
    </xf>
    <xf numFmtId="0" fontId="13" fillId="0" borderId="40" xfId="17" applyBorder="1"/>
    <xf numFmtId="0" fontId="45" fillId="0" borderId="15" xfId="17" applyFont="1" applyBorder="1" applyAlignment="1">
      <alignment horizontal="left" vertical="center" wrapText="1"/>
    </xf>
    <xf numFmtId="0" fontId="13" fillId="0" borderId="37" xfId="17" applyBorder="1"/>
    <xf numFmtId="0" fontId="61" fillId="0" borderId="4" xfId="17" applyFont="1" applyBorder="1"/>
    <xf numFmtId="0" fontId="61" fillId="0" borderId="40" xfId="17" applyFont="1" applyBorder="1"/>
    <xf numFmtId="0" fontId="13" fillId="0" borderId="15" xfId="17" applyBorder="1" applyAlignment="1">
      <alignment vertical="top"/>
    </xf>
    <xf numFmtId="0" fontId="13" fillId="0" borderId="38" xfId="17" applyBorder="1"/>
    <xf numFmtId="0" fontId="47" fillId="0" borderId="13" xfId="17" applyFont="1" applyBorder="1" applyAlignment="1">
      <alignment horizontal="right" vertical="center"/>
    </xf>
    <xf numFmtId="0" fontId="13" fillId="0" borderId="3" xfId="17" applyBorder="1"/>
    <xf numFmtId="0" fontId="13" fillId="0" borderId="1" xfId="17" applyBorder="1" applyAlignment="1">
      <alignment vertical="top"/>
    </xf>
    <xf numFmtId="0" fontId="13" fillId="0" borderId="4" xfId="17" applyBorder="1"/>
    <xf numFmtId="0" fontId="13" fillId="0" borderId="0" xfId="17"/>
    <xf numFmtId="0" fontId="13" fillId="0" borderId="3" xfId="17" applyBorder="1" applyAlignment="1">
      <alignment vertical="center"/>
    </xf>
    <xf numFmtId="0" fontId="13" fillId="0" borderId="2" xfId="17" applyBorder="1"/>
    <xf numFmtId="0" fontId="13" fillId="0" borderId="39" xfId="17" applyBorder="1" applyAlignment="1">
      <alignment horizontal="centerContinuous" vertical="top"/>
    </xf>
    <xf numFmtId="0" fontId="13" fillId="0" borderId="52" xfId="17" applyBorder="1" applyAlignment="1">
      <alignment horizontal="centerContinuous" vertical="top"/>
    </xf>
    <xf numFmtId="0" fontId="13" fillId="0" borderId="1" xfId="17" applyBorder="1" applyAlignment="1">
      <alignment horizontal="center" vertical="center"/>
    </xf>
    <xf numFmtId="0" fontId="48" fillId="0" borderId="13" xfId="17" applyFont="1" applyBorder="1" applyAlignment="1">
      <alignment horizontal="center" vertical="center" wrapText="1"/>
    </xf>
    <xf numFmtId="0" fontId="13" fillId="0" borderId="1" xfId="17" applyBorder="1" applyAlignment="1">
      <alignment horizontal="center" vertical="center" wrapText="1"/>
    </xf>
    <xf numFmtId="0" fontId="16" fillId="0" borderId="0" xfId="17" applyFont="1" applyAlignment="1">
      <alignment horizontal="center"/>
    </xf>
    <xf numFmtId="0" fontId="16" fillId="0" borderId="0" xfId="17" applyFont="1" applyAlignment="1">
      <alignment horizontal="center" wrapText="1"/>
    </xf>
    <xf numFmtId="0" fontId="13" fillId="0" borderId="0" xfId="17" applyAlignment="1">
      <alignment horizontal="center"/>
    </xf>
    <xf numFmtId="49" fontId="13" fillId="0" borderId="1" xfId="17" applyNumberFormat="1" applyBorder="1" applyAlignment="1">
      <alignment horizontal="center" vertical="center"/>
    </xf>
    <xf numFmtId="0" fontId="65" fillId="2" borderId="53" xfId="17" applyFont="1" applyFill="1" applyBorder="1" applyAlignment="1">
      <alignment vertical="top" wrapText="1"/>
    </xf>
    <xf numFmtId="0" fontId="66" fillId="0" borderId="0" xfId="0" applyFont="1" applyAlignment="1">
      <alignment horizontal="left" vertical="center"/>
    </xf>
    <xf numFmtId="0" fontId="13" fillId="0" borderId="54" xfId="17" applyBorder="1" applyAlignment="1">
      <alignment horizontal="center"/>
    </xf>
    <xf numFmtId="0" fontId="68" fillId="2" borderId="54" xfId="17" applyFont="1" applyFill="1" applyBorder="1" applyAlignment="1">
      <alignment vertical="top" wrapText="1"/>
    </xf>
    <xf numFmtId="0" fontId="68" fillId="2" borderId="1" xfId="17" applyFont="1" applyFill="1" applyBorder="1" applyAlignment="1">
      <alignment horizontal="left" vertical="top" wrapText="1"/>
    </xf>
    <xf numFmtId="49" fontId="17" fillId="0" borderId="1" xfId="17" applyNumberFormat="1" applyFont="1" applyBorder="1" applyAlignment="1">
      <alignment vertical="center"/>
    </xf>
    <xf numFmtId="0" fontId="62" fillId="0" borderId="1" xfId="17" applyFont="1" applyBorder="1"/>
    <xf numFmtId="0" fontId="62" fillId="6" borderId="1" xfId="17" applyFont="1" applyFill="1" applyBorder="1" applyAlignment="1">
      <alignment horizontal="center"/>
    </xf>
    <xf numFmtId="0" fontId="62" fillId="7" borderId="1" xfId="17" applyFont="1" applyFill="1" applyBorder="1" applyAlignment="1">
      <alignment horizontal="center"/>
    </xf>
    <xf numFmtId="0" fontId="62" fillId="0" borderId="0" xfId="17" applyFont="1"/>
    <xf numFmtId="49" fontId="13" fillId="0" borderId="0" xfId="17" applyNumberFormat="1" applyAlignment="1">
      <alignment vertical="center"/>
    </xf>
    <xf numFmtId="0" fontId="17" fillId="0" borderId="0" xfId="17" applyFont="1"/>
    <xf numFmtId="0" fontId="13" fillId="0" borderId="0" xfId="17"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8" borderId="0" xfId="0" applyFont="1" applyFill="1"/>
    <xf numFmtId="0" fontId="2" fillId="0" borderId="0" xfId="16" applyAlignment="1">
      <alignment horizontal="center" vertical="center" wrapText="1"/>
    </xf>
    <xf numFmtId="0" fontId="2" fillId="0" borderId="0" xfId="16" applyAlignment="1">
      <alignment wrapText="1"/>
    </xf>
    <xf numFmtId="1" fontId="20" fillId="0" borderId="1" xfId="0" applyNumberFormat="1" applyFont="1" applyBorder="1" applyAlignment="1">
      <alignment horizontal="center" vertical="top" wrapText="1"/>
    </xf>
    <xf numFmtId="165" fontId="20" fillId="0" borderId="36" xfId="0" applyNumberFormat="1" applyFont="1" applyBorder="1" applyAlignment="1">
      <alignment horizontal="center" vertical="center" wrapText="1"/>
    </xf>
    <xf numFmtId="0" fontId="3" fillId="0" borderId="0" xfId="0" applyFont="1" applyAlignment="1">
      <alignment horizontal="left"/>
    </xf>
    <xf numFmtId="4" fontId="2" fillId="0" borderId="15" xfId="0" applyNumberFormat="1" applyFont="1" applyBorder="1" applyAlignment="1">
      <alignment horizontal="center" vertical="center"/>
    </xf>
    <xf numFmtId="0" fontId="47" fillId="0" borderId="50" xfId="2" applyFont="1" applyBorder="1" applyAlignment="1">
      <alignment horizontal="center" vertical="center" wrapText="1"/>
    </xf>
    <xf numFmtId="0" fontId="47" fillId="0" borderId="31" xfId="2" applyFont="1" applyBorder="1" applyAlignment="1">
      <alignment horizontal="center" vertical="center" wrapText="1"/>
    </xf>
    <xf numFmtId="0" fontId="20" fillId="0" borderId="51" xfId="0" applyFont="1" applyBorder="1" applyAlignment="1">
      <alignment horizontal="center" vertical="top" wrapText="1"/>
    </xf>
    <xf numFmtId="4" fontId="2" fillId="0" borderId="48" xfId="0" applyNumberFormat="1" applyFont="1" applyBorder="1" applyAlignment="1">
      <alignment horizontal="center" vertical="center"/>
    </xf>
    <xf numFmtId="0" fontId="20" fillId="0" borderId="43" xfId="0" applyFont="1" applyBorder="1" applyAlignment="1">
      <alignment horizontal="center" vertical="top" wrapText="1"/>
    </xf>
    <xf numFmtId="0" fontId="20" fillId="0" borderId="57" xfId="0" applyFont="1" applyBorder="1" applyAlignment="1">
      <alignment horizontal="center" vertical="top" wrapText="1"/>
    </xf>
    <xf numFmtId="1" fontId="20" fillId="0" borderId="13" xfId="0" applyNumberFormat="1" applyFont="1" applyBorder="1" applyAlignment="1">
      <alignment horizontal="center" vertical="top" wrapText="1"/>
    </xf>
    <xf numFmtId="165" fontId="20" fillId="0" borderId="15" xfId="0" applyNumberFormat="1" applyFont="1" applyBorder="1" applyAlignment="1">
      <alignment horizontal="center" vertical="center" wrapText="1"/>
    </xf>
    <xf numFmtId="1" fontId="20" fillId="0" borderId="55" xfId="0" applyNumberFormat="1" applyFont="1" applyBorder="1" applyAlignment="1">
      <alignment horizontal="center" vertical="top" wrapText="1"/>
    </xf>
    <xf numFmtId="165" fontId="20" fillId="0" borderId="14" xfId="0" applyNumberFormat="1" applyFont="1" applyBorder="1" applyAlignment="1">
      <alignment horizontal="center" vertical="center" wrapText="1"/>
    </xf>
    <xf numFmtId="4" fontId="2" fillId="0" borderId="3" xfId="0" applyNumberFormat="1" applyFont="1" applyBorder="1" applyAlignment="1">
      <alignment horizontal="center" vertical="center"/>
    </xf>
    <xf numFmtId="4" fontId="2" fillId="0" borderId="58" xfId="0" applyNumberFormat="1" applyFont="1" applyBorder="1" applyAlignment="1">
      <alignment horizontal="center" vertical="center"/>
    </xf>
    <xf numFmtId="49" fontId="29" fillId="0" borderId="1" xfId="0" applyNumberFormat="1" applyFont="1" applyBorder="1" applyAlignment="1">
      <alignment horizontal="center"/>
    </xf>
    <xf numFmtId="0" fontId="2" fillId="0" borderId="0" xfId="0" applyFont="1" applyAlignment="1">
      <alignment horizontal="left"/>
    </xf>
    <xf numFmtId="20" fontId="5" fillId="0" borderId="22" xfId="0" applyNumberFormat="1" applyFont="1" applyBorder="1" applyAlignment="1">
      <alignment horizontal="center"/>
    </xf>
    <xf numFmtId="0" fontId="2" fillId="0" borderId="11" xfId="0" applyFont="1" applyBorder="1"/>
    <xf numFmtId="164" fontId="17" fillId="0" borderId="22" xfId="0" applyNumberFormat="1" applyFont="1" applyBorder="1"/>
    <xf numFmtId="0" fontId="2" fillId="0" borderId="12" xfId="0" applyFont="1" applyBorder="1"/>
    <xf numFmtId="0" fontId="2" fillId="0" borderId="11" xfId="0" applyFont="1" applyBorder="1" applyAlignment="1">
      <alignment horizontal="center"/>
    </xf>
    <xf numFmtId="164" fontId="17" fillId="0" borderId="24" xfId="0" applyNumberFormat="1" applyFont="1" applyBorder="1" applyAlignment="1">
      <alignment horizontal="right"/>
    </xf>
    <xf numFmtId="0" fontId="21" fillId="0" borderId="21" xfId="0" applyFont="1" applyBorder="1"/>
    <xf numFmtId="164" fontId="17" fillId="0" borderId="24" xfId="0" applyNumberFormat="1" applyFont="1" applyBorder="1"/>
    <xf numFmtId="0" fontId="52"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57" fillId="0" borderId="0" xfId="0" applyFont="1" applyAlignment="1">
      <alignment horizontal="center"/>
    </xf>
    <xf numFmtId="0" fontId="10" fillId="0" borderId="20" xfId="1" applyFont="1" applyFill="1" applyBorder="1" applyAlignment="1">
      <alignment horizontal="center" vertical="center"/>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0" borderId="19" xfId="0" applyFont="1" applyBorder="1" applyAlignment="1">
      <alignment vertical="center"/>
    </xf>
    <xf numFmtId="0" fontId="0" fillId="0" borderId="21" xfId="0" applyBorder="1" applyAlignment="1">
      <alignment vertical="center"/>
    </xf>
    <xf numFmtId="0" fontId="17" fillId="0" borderId="20" xfId="0" applyFont="1" applyBorder="1" applyAlignment="1">
      <alignment vertical="center"/>
    </xf>
    <xf numFmtId="0" fontId="0" fillId="0" borderId="20" xfId="0" applyBorder="1" applyAlignment="1">
      <alignment vertical="center"/>
    </xf>
    <xf numFmtId="0" fontId="5" fillId="0" borderId="19" xfId="0" applyFont="1" applyBorder="1" applyAlignment="1">
      <alignment horizontal="left"/>
    </xf>
    <xf numFmtId="0" fontId="0" fillId="0" borderId="20" xfId="0" applyBorder="1"/>
    <xf numFmtId="0" fontId="0" fillId="0" borderId="21" xfId="0" applyBorder="1"/>
    <xf numFmtId="0" fontId="33" fillId="0" borderId="19" xfId="0" applyFont="1" applyBorder="1" applyAlignment="1">
      <alignment horizontal="left"/>
    </xf>
    <xf numFmtId="0" fontId="33" fillId="0" borderId="21" xfId="0" applyFont="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13" fillId="2" borderId="0" xfId="0" applyFont="1" applyFill="1" applyAlignment="1">
      <alignment horizontal="left" wrapText="1"/>
    </xf>
    <xf numFmtId="0" fontId="2" fillId="0" borderId="25" xfId="0" applyFont="1" applyBorder="1" applyAlignment="1">
      <alignment horizontal="left"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30"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31" fillId="0" borderId="21" xfId="0" applyFont="1" applyBorder="1" applyAlignment="1">
      <alignment horizontal="center" vertical="top" wrapText="1"/>
    </xf>
    <xf numFmtId="0" fontId="2" fillId="0" borderId="19" xfId="0" applyFont="1" applyBorder="1" applyAlignment="1">
      <alignment horizontal="left"/>
    </xf>
    <xf numFmtId="0" fontId="2" fillId="0" borderId="20" xfId="0" applyFont="1" applyBorder="1" applyAlignment="1">
      <alignment horizontal="left"/>
    </xf>
    <xf numFmtId="0" fontId="2" fillId="0" borderId="23" xfId="0" applyFont="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4" fillId="0" borderId="19" xfId="0" applyFont="1" applyBorder="1" applyAlignment="1">
      <alignment horizontal="left"/>
    </xf>
    <xf numFmtId="0" fontId="4" fillId="0" borderId="21" xfId="0" applyFont="1" applyBorder="1" applyAlignment="1">
      <alignment horizontal="left"/>
    </xf>
    <xf numFmtId="0" fontId="2" fillId="2" borderId="8" xfId="0" applyFont="1" applyFill="1" applyBorder="1" applyAlignment="1">
      <alignment horizontal="left" vertical="top"/>
    </xf>
    <xf numFmtId="0" fontId="2" fillId="2" borderId="45" xfId="0" applyFont="1" applyFill="1" applyBorder="1" applyAlignment="1">
      <alignment horizontal="left" wrapText="1"/>
    </xf>
    <xf numFmtId="0" fontId="2" fillId="2" borderId="22" xfId="0" applyFont="1" applyFill="1" applyBorder="1" applyAlignment="1">
      <alignment horizontal="left" wrapText="1"/>
    </xf>
    <xf numFmtId="0" fontId="2" fillId="2" borderId="47" xfId="0" applyFont="1" applyFill="1" applyBorder="1" applyAlignment="1">
      <alignment horizontal="left" wrapText="1"/>
    </xf>
    <xf numFmtId="0" fontId="2" fillId="2" borderId="46" xfId="0" applyFont="1" applyFill="1" applyBorder="1" applyAlignment="1">
      <alignment horizontal="left" wrapText="1"/>
    </xf>
    <xf numFmtId="0" fontId="30" fillId="0" borderId="43" xfId="0" applyFont="1" applyBorder="1" applyAlignment="1">
      <alignment horizontal="left" vertical="top" wrapText="1"/>
    </xf>
    <xf numFmtId="0" fontId="30" fillId="0" borderId="1" xfId="0" applyFont="1" applyBorder="1" applyAlignment="1">
      <alignment horizontal="left" vertical="top" wrapText="1"/>
    </xf>
    <xf numFmtId="0" fontId="30" fillId="0" borderId="36" xfId="0" applyFont="1" applyBorder="1" applyAlignment="1">
      <alignment horizontal="left" vertical="top" wrapText="1"/>
    </xf>
    <xf numFmtId="0" fontId="30" fillId="0" borderId="44" xfId="0" applyFont="1" applyBorder="1" applyAlignment="1">
      <alignment horizontal="left" vertical="top" wrapText="1"/>
    </xf>
    <xf numFmtId="0" fontId="34" fillId="0" borderId="28"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9" xfId="0" applyBorder="1"/>
    <xf numFmtId="0" fontId="33" fillId="0" borderId="28" xfId="0" applyFont="1" applyBorder="1" applyAlignment="1">
      <alignment horizontal="left" vertical="top" wrapText="1"/>
    </xf>
    <xf numFmtId="0" fontId="30" fillId="0" borderId="4" xfId="0" applyFont="1" applyBorder="1"/>
    <xf numFmtId="0" fontId="30" fillId="0" borderId="28" xfId="0" applyFont="1" applyBorder="1" applyAlignment="1">
      <alignment horizontal="left" vertical="top" wrapText="1"/>
    </xf>
    <xf numFmtId="0" fontId="30" fillId="0" borderId="4" xfId="0" applyFont="1" applyBorder="1" applyAlignment="1">
      <alignment horizontal="left" vertical="top" wrapText="1"/>
    </xf>
    <xf numFmtId="0" fontId="30" fillId="0" borderId="29" xfId="0" applyFont="1" applyBorder="1" applyAlignment="1">
      <alignment horizontal="left" vertical="top" wrapText="1"/>
    </xf>
    <xf numFmtId="0" fontId="33" fillId="0" borderId="28" xfId="0" applyFont="1" applyBorder="1" applyAlignment="1">
      <alignment horizontal="justify" vertical="top"/>
    </xf>
    <xf numFmtId="0" fontId="24" fillId="0" borderId="19" xfId="0" applyFont="1" applyBorder="1" applyAlignment="1">
      <alignment horizontal="center" vertical="top" wrapText="1"/>
    </xf>
    <xf numFmtId="0" fontId="43" fillId="0" borderId="20" xfId="0" applyFont="1" applyBorder="1" applyAlignment="1">
      <alignment horizontal="center" vertical="top"/>
    </xf>
    <xf numFmtId="0" fontId="43" fillId="0" borderId="21" xfId="0" applyFont="1" applyBorder="1" applyAlignment="1">
      <alignment horizontal="center" vertical="top"/>
    </xf>
    <xf numFmtId="0" fontId="30" fillId="0" borderId="41" xfId="0" applyFont="1" applyBorder="1" applyAlignment="1">
      <alignment horizontal="left" vertical="top" wrapText="1"/>
    </xf>
    <xf numFmtId="0" fontId="30" fillId="0" borderId="37" xfId="0" applyFont="1" applyBorder="1" applyAlignment="1">
      <alignment horizontal="left" vertical="top" wrapText="1"/>
    </xf>
    <xf numFmtId="0" fontId="30" fillId="0" borderId="42" xfId="0" applyFont="1" applyBorder="1" applyAlignment="1">
      <alignment horizontal="left" vertical="top" wrapText="1"/>
    </xf>
    <xf numFmtId="0" fontId="42" fillId="3" borderId="19" xfId="0" applyFont="1" applyFill="1" applyBorder="1" applyAlignment="1">
      <alignment horizontal="center" vertical="center"/>
    </xf>
    <xf numFmtId="0" fontId="42" fillId="3" borderId="20" xfId="0" applyFont="1" applyFill="1" applyBorder="1" applyAlignment="1">
      <alignment horizontal="center"/>
    </xf>
    <xf numFmtId="0" fontId="42" fillId="3" borderId="21" xfId="0" applyFont="1" applyFill="1" applyBorder="1" applyAlignment="1">
      <alignment horizontal="center"/>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21"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30" fillId="0" borderId="28" xfId="0" applyFont="1" applyBorder="1" applyAlignment="1">
      <alignment horizontal="left" vertical="center" wrapText="1"/>
    </xf>
    <xf numFmtId="0" fontId="30" fillId="0" borderId="4" xfId="0" applyFont="1" applyBorder="1" applyAlignment="1">
      <alignment horizontal="left" vertical="center" wrapText="1"/>
    </xf>
    <xf numFmtId="0" fontId="30" fillId="0" borderId="29" xfId="0" applyFont="1" applyBorder="1" applyAlignment="1">
      <alignment horizontal="left" vertical="center" wrapText="1"/>
    </xf>
    <xf numFmtId="0" fontId="22" fillId="0" borderId="18" xfId="0" applyFont="1" applyBorder="1" applyAlignment="1">
      <alignment vertical="top" wrapText="1"/>
    </xf>
    <xf numFmtId="0" fontId="22" fillId="0" borderId="18" xfId="0" applyFont="1" applyBorder="1" applyAlignment="1">
      <alignment vertical="top"/>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32" xfId="0" applyFont="1" applyBorder="1" applyAlignment="1">
      <alignment vertical="center" wrapText="1"/>
    </xf>
    <xf numFmtId="0" fontId="30" fillId="0" borderId="32" xfId="0" applyFont="1" applyBorder="1" applyAlignment="1">
      <alignment vertical="center"/>
    </xf>
    <xf numFmtId="0" fontId="30" fillId="0" borderId="18" xfId="0" applyFont="1" applyBorder="1" applyAlignment="1">
      <alignment vertical="top" wrapText="1"/>
    </xf>
    <xf numFmtId="0" fontId="30" fillId="0" borderId="18" xfId="0" applyFont="1" applyBorder="1" applyAlignment="1">
      <alignment vertical="top"/>
    </xf>
    <xf numFmtId="0" fontId="30" fillId="0" borderId="18" xfId="0" applyFont="1" applyBorder="1" applyAlignment="1">
      <alignment horizontal="left" vertical="top"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27" fillId="0" borderId="0" xfId="0" applyFont="1" applyAlignment="1">
      <alignment horizontal="center" vertical="center" wrapText="1"/>
    </xf>
    <xf numFmtId="0" fontId="16" fillId="0" borderId="0" xfId="0" applyFont="1" applyAlignment="1">
      <alignment horizontal="center" vertical="center" wrapText="1"/>
    </xf>
    <xf numFmtId="0" fontId="30" fillId="0" borderId="28" xfId="0" applyFont="1" applyBorder="1" applyAlignment="1">
      <alignment vertical="center" wrapText="1"/>
    </xf>
    <xf numFmtId="0" fontId="30" fillId="0" borderId="4" xfId="0" applyFont="1" applyBorder="1" applyAlignment="1">
      <alignment vertical="center" wrapText="1"/>
    </xf>
    <xf numFmtId="0" fontId="30" fillId="0" borderId="29" xfId="0" applyFont="1" applyBorder="1" applyAlignment="1">
      <alignment vertical="center" wrapText="1"/>
    </xf>
    <xf numFmtId="0" fontId="19" fillId="2" borderId="11" xfId="0" applyFont="1" applyFill="1" applyBorder="1" applyAlignment="1">
      <alignment horizontal="center" wrapText="1"/>
    </xf>
    <xf numFmtId="0" fontId="25" fillId="3" borderId="19" xfId="0" applyFont="1" applyFill="1" applyBorder="1" applyAlignment="1">
      <alignment horizontal="center" vertical="center"/>
    </xf>
    <xf numFmtId="0" fontId="29" fillId="3" borderId="20" xfId="0" applyFont="1" applyFill="1" applyBorder="1" applyAlignment="1">
      <alignment horizontal="center" vertical="center"/>
    </xf>
    <xf numFmtId="0" fontId="0" fillId="3" borderId="20" xfId="0" applyFill="1" applyBorder="1"/>
    <xf numFmtId="0" fontId="33" fillId="0" borderId="25" xfId="0" applyFont="1" applyBorder="1" applyAlignment="1">
      <alignment horizontal="justify" vertical="top"/>
    </xf>
    <xf numFmtId="0" fontId="30" fillId="0" borderId="26" xfId="0" applyFont="1" applyBorder="1"/>
    <xf numFmtId="0" fontId="0" fillId="0" borderId="26" xfId="0" applyBorder="1"/>
    <xf numFmtId="0" fontId="19" fillId="2" borderId="0" xfId="0" applyFont="1" applyFill="1" applyAlignment="1">
      <alignment horizontal="center" wrapText="1"/>
    </xf>
    <xf numFmtId="0" fontId="0" fillId="3" borderId="21" xfId="0" applyFill="1" applyBorder="1"/>
    <xf numFmtId="0" fontId="30" fillId="0" borderId="28" xfId="0" applyFont="1" applyBorder="1" applyAlignment="1">
      <alignment horizontal="left" vertical="top"/>
    </xf>
    <xf numFmtId="0" fontId="30" fillId="0" borderId="25" xfId="0" applyFont="1" applyBorder="1" applyAlignment="1">
      <alignment horizontal="left" vertical="top" wrapText="1"/>
    </xf>
    <xf numFmtId="0" fontId="0" fillId="0" borderId="27" xfId="0" applyBorder="1"/>
    <xf numFmtId="49" fontId="20" fillId="0" borderId="36" xfId="0" applyNumberFormat="1" applyFont="1" applyBorder="1" applyAlignment="1">
      <alignment horizontal="center" vertical="top"/>
    </xf>
    <xf numFmtId="49" fontId="20" fillId="0" borderId="40" xfId="0" applyNumberFormat="1" applyFont="1" applyBorder="1" applyAlignment="1">
      <alignment horizontal="center" vertical="top"/>
    </xf>
    <xf numFmtId="49" fontId="20" fillId="0" borderId="15" xfId="0" applyNumberFormat="1" applyFont="1" applyBorder="1" applyAlignment="1">
      <alignment horizontal="center" vertical="top"/>
    </xf>
    <xf numFmtId="49" fontId="20" fillId="0" borderId="38" xfId="0" applyNumberFormat="1" applyFont="1" applyBorder="1" applyAlignment="1">
      <alignment horizontal="center" vertical="top"/>
    </xf>
    <xf numFmtId="0" fontId="47" fillId="0" borderId="19" xfId="2" applyFont="1" applyBorder="1" applyAlignment="1">
      <alignment horizontal="center" vertical="center" wrapText="1"/>
    </xf>
    <xf numFmtId="0" fontId="47" fillId="0" borderId="20" xfId="2" applyFont="1" applyBorder="1" applyAlignment="1">
      <alignment horizontal="center" vertical="center" wrapText="1"/>
    </xf>
    <xf numFmtId="0" fontId="47" fillId="0" borderId="21" xfId="2" applyFont="1" applyBorder="1" applyAlignment="1">
      <alignment horizontal="center" vertical="center" wrapText="1"/>
    </xf>
    <xf numFmtId="49" fontId="20" fillId="0" borderId="14" xfId="0" applyNumberFormat="1" applyFont="1" applyBorder="1" applyAlignment="1">
      <alignment horizontal="center" vertical="top"/>
    </xf>
    <xf numFmtId="49" fontId="20" fillId="0" borderId="52" xfId="0" applyNumberFormat="1" applyFont="1" applyBorder="1" applyAlignment="1">
      <alignment horizontal="center" vertical="top"/>
    </xf>
    <xf numFmtId="0" fontId="2" fillId="2" borderId="39" xfId="0" applyFont="1" applyFill="1" applyBorder="1" applyAlignment="1">
      <alignment horizontal="right"/>
    </xf>
    <xf numFmtId="0" fontId="20" fillId="2" borderId="0" xfId="0" applyFont="1" applyFill="1" applyAlignment="1">
      <alignment horizontal="right" vertical="center"/>
    </xf>
    <xf numFmtId="0" fontId="47" fillId="0" borderId="24" xfId="2" applyFont="1" applyBorder="1" applyAlignment="1">
      <alignment horizontal="center" vertical="center" wrapText="1"/>
    </xf>
    <xf numFmtId="0" fontId="47" fillId="0" borderId="23" xfId="2" applyFont="1" applyBorder="1" applyAlignment="1">
      <alignment horizontal="center" vertical="center" wrapText="1"/>
    </xf>
    <xf numFmtId="0" fontId="58" fillId="0" borderId="36" xfId="0" applyFont="1" applyBorder="1" applyAlignment="1">
      <alignment horizontal="left" vertical="center" wrapText="1"/>
    </xf>
    <xf numFmtId="0" fontId="58" fillId="0" borderId="4" xfId="0" applyFont="1" applyBorder="1" applyAlignment="1">
      <alignment horizontal="left" vertical="center" wrapText="1"/>
    </xf>
    <xf numFmtId="0" fontId="58" fillId="0" borderId="29" xfId="0" applyFont="1" applyBorder="1" applyAlignment="1">
      <alignment horizontal="left" vertical="center" wrapText="1"/>
    </xf>
    <xf numFmtId="0" fontId="2" fillId="2" borderId="0" xfId="0" applyFont="1" applyFill="1" applyAlignment="1">
      <alignment horizontal="center"/>
    </xf>
    <xf numFmtId="0" fontId="20" fillId="0" borderId="0" xfId="0" applyFont="1" applyAlignment="1">
      <alignment horizontal="left" vertical="center" wrapText="1"/>
    </xf>
    <xf numFmtId="0" fontId="49" fillId="0" borderId="0" xfId="0" applyFont="1" applyAlignment="1">
      <alignment horizontal="left" vertical="center" wrapText="1"/>
    </xf>
    <xf numFmtId="0" fontId="48" fillId="0" borderId="36" xfId="0" applyFont="1" applyBorder="1" applyAlignment="1">
      <alignment horizontal="left" vertical="top" wrapText="1"/>
    </xf>
    <xf numFmtId="0" fontId="48" fillId="0" borderId="4" xfId="0" applyFont="1" applyBorder="1" applyAlignment="1">
      <alignment horizontal="left" vertical="top" wrapText="1"/>
    </xf>
    <xf numFmtId="0" fontId="48" fillId="0" borderId="40" xfId="0" applyFont="1" applyBorder="1" applyAlignment="1">
      <alignment horizontal="left" vertical="top" wrapText="1"/>
    </xf>
    <xf numFmtId="0" fontId="58" fillId="0" borderId="47" xfId="0" applyFont="1" applyBorder="1" applyAlignment="1">
      <alignment horizontal="left" vertical="center" wrapText="1"/>
    </xf>
    <xf numFmtId="0" fontId="58" fillId="0" borderId="17" xfId="0" applyFont="1" applyBorder="1" applyAlignment="1">
      <alignment horizontal="left" vertical="center" wrapText="1"/>
    </xf>
    <xf numFmtId="0" fontId="58" fillId="0" borderId="30" xfId="0" applyFont="1" applyBorder="1" applyAlignment="1">
      <alignment horizontal="left" vertical="center" wrapText="1"/>
    </xf>
    <xf numFmtId="0" fontId="54" fillId="0" borderId="13" xfId="2" applyFont="1" applyBorder="1" applyAlignment="1">
      <alignment horizontal="center" vertical="center"/>
    </xf>
    <xf numFmtId="0" fontId="54" fillId="0" borderId="55" xfId="2" applyFont="1" applyBorder="1" applyAlignment="1">
      <alignment horizontal="center" vertical="center"/>
    </xf>
    <xf numFmtId="0" fontId="48" fillId="0" borderId="15" xfId="0" applyFont="1" applyBorder="1" applyAlignment="1">
      <alignment horizontal="left" vertical="top" wrapText="1"/>
    </xf>
    <xf numFmtId="0" fontId="48" fillId="0" borderId="37" xfId="0" applyFont="1" applyBorder="1" applyAlignment="1">
      <alignment horizontal="left" vertical="top" wrapText="1"/>
    </xf>
    <xf numFmtId="0" fontId="48" fillId="0" borderId="38" xfId="0" applyFont="1" applyBorder="1" applyAlignment="1">
      <alignment horizontal="left" vertical="top" wrapText="1"/>
    </xf>
    <xf numFmtId="0" fontId="48" fillId="0" borderId="14" xfId="0" applyFont="1" applyBorder="1" applyAlignment="1">
      <alignment horizontal="left" vertical="top" wrapText="1"/>
    </xf>
    <xf numFmtId="0" fontId="48" fillId="0" borderId="39" xfId="0" applyFont="1" applyBorder="1" applyAlignment="1">
      <alignment horizontal="left" vertical="top" wrapText="1"/>
    </xf>
    <xf numFmtId="0" fontId="48" fillId="0" borderId="52" xfId="0" applyFont="1" applyBorder="1" applyAlignment="1">
      <alignment horizontal="left" vertical="top" wrapText="1"/>
    </xf>
    <xf numFmtId="0" fontId="50" fillId="2" borderId="0" xfId="2" applyFont="1" applyFill="1" applyAlignment="1">
      <alignment horizontal="left"/>
    </xf>
    <xf numFmtId="4" fontId="50" fillId="2" borderId="20" xfId="2" applyNumberFormat="1" applyFont="1" applyFill="1" applyBorder="1" applyAlignment="1">
      <alignment horizontal="center" vertical="center"/>
    </xf>
    <xf numFmtId="0" fontId="50" fillId="2" borderId="21" xfId="2" applyFont="1" applyFill="1" applyBorder="1" applyAlignment="1">
      <alignment horizontal="center" vertical="center"/>
    </xf>
    <xf numFmtId="0" fontId="50" fillId="2" borderId="19" xfId="2" applyFont="1" applyFill="1" applyBorder="1" applyAlignment="1">
      <alignment horizontal="right" vertical="center"/>
    </xf>
    <xf numFmtId="0" fontId="50" fillId="2" borderId="20" xfId="2" applyFont="1" applyFill="1" applyBorder="1" applyAlignment="1">
      <alignment horizontal="right" vertical="center"/>
    </xf>
    <xf numFmtId="0" fontId="50" fillId="2" borderId="21" xfId="2" applyFont="1" applyFill="1" applyBorder="1" applyAlignment="1">
      <alignment horizontal="right" vertical="center"/>
    </xf>
    <xf numFmtId="0" fontId="42" fillId="2" borderId="36" xfId="0" applyFont="1" applyFill="1" applyBorder="1" applyAlignment="1">
      <alignment horizontal="left" vertical="center" wrapText="1"/>
    </xf>
    <xf numFmtId="0" fontId="42" fillId="2" borderId="40" xfId="0" applyFont="1" applyFill="1" applyBorder="1" applyAlignment="1">
      <alignment horizontal="left" vertical="center" wrapText="1"/>
    </xf>
    <xf numFmtId="4" fontId="2" fillId="0" borderId="36" xfId="0" applyNumberFormat="1" applyFont="1" applyBorder="1" applyAlignment="1">
      <alignment horizontal="center" vertical="center"/>
    </xf>
    <xf numFmtId="4" fontId="2" fillId="0" borderId="4" xfId="0" applyNumberFormat="1" applyFont="1" applyBorder="1" applyAlignment="1">
      <alignment horizontal="center" vertical="center"/>
    </xf>
    <xf numFmtId="4" fontId="2" fillId="0" borderId="40" xfId="0" applyNumberFormat="1" applyFont="1" applyBorder="1" applyAlignment="1">
      <alignment horizontal="center" vertical="center"/>
    </xf>
    <xf numFmtId="14" fontId="42" fillId="0" borderId="36" xfId="0" applyNumberFormat="1" applyFont="1" applyBorder="1" applyAlignment="1">
      <alignment horizontal="center" vertical="center" wrapText="1"/>
    </xf>
    <xf numFmtId="14" fontId="42" fillId="0" borderId="4" xfId="0" applyNumberFormat="1" applyFont="1" applyBorder="1" applyAlignment="1">
      <alignment horizontal="center" vertical="center" wrapText="1"/>
    </xf>
    <xf numFmtId="14" fontId="42" fillId="0" borderId="40" xfId="0" applyNumberFormat="1" applyFont="1" applyBorder="1" applyAlignment="1">
      <alignment horizontal="center" vertical="center" wrapText="1"/>
    </xf>
    <xf numFmtId="0" fontId="59" fillId="2" borderId="0" xfId="0" applyFont="1" applyFill="1" applyAlignment="1">
      <alignment horizontal="center" vertical="center"/>
    </xf>
    <xf numFmtId="0" fontId="45" fillId="2" borderId="36"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40"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0" borderId="15" xfId="0" applyNumberFormat="1" applyFont="1" applyBorder="1" applyAlignment="1">
      <alignment horizontal="center" vertical="center"/>
    </xf>
    <xf numFmtId="4" fontId="2" fillId="0" borderId="37" xfId="0" applyNumberFormat="1" applyFont="1" applyBorder="1" applyAlignment="1">
      <alignment horizontal="center" vertical="center"/>
    </xf>
    <xf numFmtId="4" fontId="2" fillId="0" borderId="38" xfId="0" applyNumberFormat="1" applyFont="1" applyBorder="1" applyAlignment="1">
      <alignment horizontal="center" vertical="center"/>
    </xf>
    <xf numFmtId="0" fontId="53" fillId="0" borderId="8" xfId="2" applyFont="1" applyBorder="1" applyAlignment="1">
      <alignment horizontal="left" vertical="center" wrapText="1"/>
    </xf>
    <xf numFmtId="0" fontId="53"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46" fillId="0" borderId="21" xfId="0" applyFont="1" applyBorder="1" applyAlignment="1">
      <alignment horizontal="center" vertical="center" wrapText="1"/>
    </xf>
    <xf numFmtId="0" fontId="48" fillId="0" borderId="0" xfId="0" applyFont="1" applyAlignment="1">
      <alignment horizontal="left"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8" fillId="0" borderId="15" xfId="0" applyFont="1" applyBorder="1" applyAlignment="1">
      <alignment horizontal="left" vertical="center" wrapText="1"/>
    </xf>
    <xf numFmtId="0" fontId="58" fillId="0" borderId="37" xfId="0" applyFont="1" applyBorder="1" applyAlignment="1">
      <alignment horizontal="left" vertical="center" wrapText="1"/>
    </xf>
    <xf numFmtId="0" fontId="58" fillId="0" borderId="42" xfId="0" applyFont="1" applyBorder="1" applyAlignment="1">
      <alignment horizontal="left" vertical="center" wrapText="1"/>
    </xf>
    <xf numFmtId="49" fontId="30" fillId="0" borderId="45" xfId="0" applyNumberFormat="1" applyFont="1" applyBorder="1" applyAlignment="1">
      <alignment horizontal="left" vertical="top" wrapText="1"/>
    </xf>
    <xf numFmtId="49" fontId="30" fillId="0" borderId="22" xfId="0" applyNumberFormat="1" applyFont="1" applyBorder="1" applyAlignment="1">
      <alignment horizontal="left" vertical="top" wrapText="1"/>
    </xf>
    <xf numFmtId="49" fontId="30" fillId="0" borderId="46" xfId="0" applyNumberFormat="1" applyFont="1" applyBorder="1" applyAlignment="1">
      <alignment horizontal="left" vertical="top" wrapText="1"/>
    </xf>
    <xf numFmtId="0" fontId="2" fillId="0" borderId="0" xfId="0" applyFont="1" applyAlignment="1">
      <alignment horizontal="left" vertical="center" wrapText="1"/>
    </xf>
    <xf numFmtId="0" fontId="71" fillId="0" borderId="0" xfId="0" applyFont="1" applyAlignment="1">
      <alignment horizontal="left"/>
    </xf>
    <xf numFmtId="0" fontId="69" fillId="0" borderId="5" xfId="16" applyFont="1" applyBorder="1" applyAlignment="1">
      <alignment horizontal="center" wrapText="1"/>
    </xf>
    <xf numFmtId="0" fontId="69" fillId="0" borderId="6" xfId="16" applyFont="1" applyBorder="1" applyAlignment="1">
      <alignment horizontal="center" wrapText="1"/>
    </xf>
    <xf numFmtId="0" fontId="70" fillId="0" borderId="6" xfId="16" applyFont="1" applyBorder="1" applyAlignment="1">
      <alignment horizontal="center" vertical="center" wrapText="1"/>
    </xf>
    <xf numFmtId="0" fontId="70" fillId="0" borderId="7" xfId="16" applyFont="1" applyBorder="1" applyAlignment="1">
      <alignment horizontal="center" vertical="center" wrapText="1"/>
    </xf>
    <xf numFmtId="0" fontId="70" fillId="0" borderId="11" xfId="16" applyFont="1" applyBorder="1" applyAlignment="1">
      <alignment horizontal="center" vertical="center" wrapText="1"/>
    </xf>
    <xf numFmtId="0" fontId="70" fillId="0" borderId="12" xfId="16" applyFont="1" applyBorder="1" applyAlignment="1">
      <alignment horizontal="center" vertical="center" wrapText="1"/>
    </xf>
    <xf numFmtId="0" fontId="69" fillId="0" borderId="10" xfId="16" applyFont="1" applyBorder="1" applyAlignment="1">
      <alignment horizontal="center" wrapText="1"/>
    </xf>
    <xf numFmtId="0" fontId="69" fillId="0" borderId="11" xfId="16" applyFont="1" applyBorder="1" applyAlignment="1">
      <alignment horizontal="center" wrapText="1"/>
    </xf>
    <xf numFmtId="0" fontId="2" fillId="0" borderId="51" xfId="0" applyFont="1" applyBorder="1" applyAlignment="1">
      <alignment horizontal="left" vertical="top" wrapText="1"/>
    </xf>
    <xf numFmtId="0" fontId="2" fillId="0" borderId="55" xfId="0" applyFont="1" applyBorder="1" applyAlignment="1">
      <alignment horizontal="left" vertical="top" wrapText="1"/>
    </xf>
    <xf numFmtId="0" fontId="2" fillId="0" borderId="56" xfId="0" applyFont="1" applyBorder="1" applyAlignment="1">
      <alignment horizontal="left" vertical="top" wrapText="1"/>
    </xf>
    <xf numFmtId="49" fontId="30" fillId="0" borderId="43" xfId="0" applyNumberFormat="1" applyFont="1" applyBorder="1" applyAlignment="1">
      <alignment horizontal="left" vertical="top" wrapText="1"/>
    </xf>
    <xf numFmtId="49" fontId="30" fillId="0" borderId="1" xfId="0" applyNumberFormat="1" applyFont="1" applyBorder="1" applyAlignment="1">
      <alignment horizontal="left" vertical="top" wrapText="1"/>
    </xf>
    <xf numFmtId="49" fontId="30" fillId="0" borderId="44" xfId="0" applyNumberFormat="1" applyFont="1" applyBorder="1" applyAlignment="1">
      <alignment horizontal="left" vertical="top" wrapText="1"/>
    </xf>
    <xf numFmtId="0" fontId="2" fillId="0" borderId="43" xfId="0" applyFont="1" applyBorder="1" applyAlignment="1">
      <alignment horizontal="left" vertical="top" wrapText="1"/>
    </xf>
    <xf numFmtId="0" fontId="2" fillId="0" borderId="1" xfId="0" applyFont="1" applyBorder="1" applyAlignment="1">
      <alignment horizontal="left" vertical="top" wrapText="1"/>
    </xf>
    <xf numFmtId="0" fontId="2" fillId="0" borderId="44" xfId="0" applyFont="1" applyBorder="1" applyAlignment="1">
      <alignment horizontal="left" vertical="top" wrapText="1"/>
    </xf>
    <xf numFmtId="0" fontId="67" fillId="0" borderId="36" xfId="0" applyFont="1" applyBorder="1" applyAlignment="1">
      <alignment horizontal="left" vertical="top" wrapText="1"/>
    </xf>
    <xf numFmtId="0" fontId="67" fillId="0" borderId="40" xfId="0" applyFont="1" applyBorder="1" applyAlignment="1">
      <alignment horizontal="left" vertical="top" wrapText="1"/>
    </xf>
    <xf numFmtId="0" fontId="68" fillId="2" borderId="36" xfId="17" applyFont="1" applyFill="1" applyBorder="1" applyAlignment="1">
      <alignment horizontal="left" vertical="top" wrapText="1"/>
    </xf>
    <xf numFmtId="0" fontId="68" fillId="2" borderId="40" xfId="17" applyFont="1" applyFill="1" applyBorder="1" applyAlignment="1">
      <alignment horizontal="left" vertical="top" wrapText="1"/>
    </xf>
    <xf numFmtId="0" fontId="17" fillId="0" borderId="36" xfId="17" applyFont="1" applyBorder="1" applyAlignment="1">
      <alignment horizontal="center"/>
    </xf>
    <xf numFmtId="0" fontId="17" fillId="0" borderId="40" xfId="17" applyFont="1" applyBorder="1" applyAlignment="1">
      <alignment horizontal="center"/>
    </xf>
    <xf numFmtId="0" fontId="62" fillId="0" borderId="36" xfId="17" applyFont="1" applyBorder="1" applyAlignment="1">
      <alignment horizontal="left" vertical="top" wrapText="1"/>
    </xf>
    <xf numFmtId="0" fontId="62" fillId="0" borderId="4" xfId="17" applyFont="1" applyBorder="1" applyAlignment="1">
      <alignment horizontal="left" vertical="top" wrapText="1"/>
    </xf>
    <xf numFmtId="0" fontId="13" fillId="0" borderId="36" xfId="17" applyBorder="1" applyAlignment="1">
      <alignment horizontal="left" vertical="top" wrapText="1"/>
    </xf>
    <xf numFmtId="0" fontId="13" fillId="0" borderId="40" xfId="17" applyBorder="1" applyAlignment="1">
      <alignment horizontal="left" vertical="top" wrapText="1"/>
    </xf>
    <xf numFmtId="0" fontId="13" fillId="0" borderId="4" xfId="17" applyBorder="1" applyAlignment="1">
      <alignment horizontal="left" vertical="top"/>
    </xf>
    <xf numFmtId="0" fontId="50" fillId="0" borderId="4" xfId="17" applyFont="1" applyBorder="1" applyAlignment="1">
      <alignment horizontal="center" vertical="center"/>
    </xf>
    <xf numFmtId="0" fontId="50" fillId="0" borderId="40" xfId="17" applyFont="1" applyBorder="1" applyAlignment="1">
      <alignment horizontal="center" vertical="center"/>
    </xf>
    <xf numFmtId="0" fontId="48" fillId="0" borderId="1" xfId="17" applyFont="1" applyBorder="1" applyAlignment="1">
      <alignment horizontal="center" vertical="center" wrapText="1"/>
    </xf>
    <xf numFmtId="0" fontId="63" fillId="2" borderId="36" xfId="17" applyFont="1" applyFill="1" applyBorder="1" applyAlignment="1">
      <alignment horizontal="left" vertical="top" wrapText="1"/>
    </xf>
    <xf numFmtId="0" fontId="64" fillId="2" borderId="4" xfId="17" applyFont="1" applyFill="1" applyBorder="1" applyAlignment="1">
      <alignment horizontal="left" vertical="top" wrapText="1"/>
    </xf>
    <xf numFmtId="0" fontId="15" fillId="0" borderId="0" xfId="3" applyFont="1" applyAlignment="1">
      <alignment horizontal="left" wrapText="1"/>
    </xf>
  </cellXfs>
  <cellStyles count="18">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Звичайний 3" xfId="17" xr:uid="{6BF9A0D1-6BD3-47FA-915D-1B990C3F2630}"/>
    <cellStyle name="Обычный 2" xfId="8" xr:uid="{886F89A3-F666-4433-82EB-3571782F5458}"/>
  </cellStyles>
  <dxfs count="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674158</xdr:colOff>
      <xdr:row>0</xdr:row>
      <xdr:rowOff>428625</xdr:rowOff>
    </xdr:to>
    <xdr:pic>
      <xdr:nvPicPr>
        <xdr:cNvPr id="2" name="Grafik 1" descr="gizlogo-standard-sw.gif">
          <a:extLst>
            <a:ext uri="{FF2B5EF4-FFF2-40B4-BE49-F238E27FC236}">
              <a16:creationId xmlns:a16="http://schemas.microsoft.com/office/drawing/2014/main" id="{B7A597A6-85FC-484A-9591-69AF9B0AAE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77333"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my.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sites/CountryOfficeGIZUA-BVertrge/Freigegebene%20Dokumente/B%20Vertr&#228;ge/18.2197.4/91169583%20portable%20power%20stations/01.%20Request/02.2%20Request%20for%20Goods%20Power%20Station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4"/>
  <sheetViews>
    <sheetView view="pageLayout" zoomScaleNormal="100" workbookViewId="0">
      <selection activeCell="A24" sqref="A24:G24"/>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133" t="s">
        <v>121</v>
      </c>
      <c r="B1" s="133"/>
      <c r="C1" s="133"/>
      <c r="D1" s="133"/>
      <c r="E1" s="133"/>
      <c r="F1" s="133"/>
      <c r="G1" s="133"/>
      <c r="H1" s="133" t="s">
        <v>122</v>
      </c>
      <c r="I1" s="133"/>
      <c r="J1" s="133"/>
      <c r="K1" s="133"/>
      <c r="L1" s="133"/>
      <c r="M1" s="133"/>
      <c r="N1" s="133"/>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39" t="s">
        <v>52</v>
      </c>
      <c r="B4" s="140"/>
      <c r="C4" s="140"/>
      <c r="D4" s="140"/>
      <c r="E4" s="140"/>
      <c r="F4" s="140"/>
      <c r="G4" s="9"/>
      <c r="H4" s="139" t="s">
        <v>55</v>
      </c>
      <c r="I4" s="140"/>
      <c r="J4" s="140"/>
      <c r="K4" s="140"/>
      <c r="L4" s="140"/>
      <c r="M4" s="140"/>
      <c r="N4" s="9"/>
    </row>
    <row r="5" spans="1:15" ht="15" thickBot="1">
      <c r="A5" s="148" t="s">
        <v>70</v>
      </c>
      <c r="B5" s="149"/>
      <c r="C5" s="145">
        <v>83480778</v>
      </c>
      <c r="D5" s="146"/>
      <c r="E5" s="146"/>
      <c r="F5" s="146"/>
      <c r="G5" s="147"/>
      <c r="H5" s="195" t="s">
        <v>56</v>
      </c>
      <c r="I5" s="196"/>
      <c r="J5" s="145">
        <f>C5</f>
        <v>83480778</v>
      </c>
      <c r="K5" s="146"/>
      <c r="L5" s="146"/>
      <c r="M5" s="146"/>
      <c r="N5" s="147"/>
    </row>
    <row r="6" spans="1:15" ht="15" thickBot="1">
      <c r="A6" s="141" t="s">
        <v>1</v>
      </c>
      <c r="B6" s="142"/>
      <c r="C6" s="143" t="s">
        <v>179</v>
      </c>
      <c r="D6" s="144"/>
      <c r="E6" s="144"/>
      <c r="F6" s="144"/>
      <c r="G6" s="142"/>
      <c r="H6" s="141" t="s">
        <v>57</v>
      </c>
      <c r="I6" s="142"/>
      <c r="J6" s="143" t="s">
        <v>178</v>
      </c>
      <c r="K6" s="144"/>
      <c r="L6" s="144"/>
      <c r="M6" s="144"/>
      <c r="N6" s="142"/>
    </row>
    <row r="7" spans="1:15" ht="13" thickBot="1">
      <c r="A7" s="150" t="s">
        <v>91</v>
      </c>
      <c r="B7" s="151"/>
      <c r="C7" s="151"/>
      <c r="D7" s="151"/>
      <c r="E7" s="151"/>
      <c r="F7" s="151"/>
      <c r="G7" s="152"/>
      <c r="H7" s="150" t="s">
        <v>90</v>
      </c>
      <c r="I7" s="151"/>
      <c r="J7" s="151"/>
      <c r="K7" s="151"/>
      <c r="L7" s="151"/>
      <c r="M7" s="151"/>
      <c r="N7" s="152"/>
    </row>
    <row r="8" spans="1:15" ht="7.5" customHeight="1" thickBot="1">
      <c r="A8" s="13"/>
      <c r="B8" s="13"/>
      <c r="C8" s="13"/>
      <c r="D8" s="13"/>
      <c r="E8" s="13"/>
      <c r="F8" s="13"/>
      <c r="G8" s="13"/>
      <c r="H8" s="13"/>
      <c r="I8" s="13"/>
      <c r="J8" s="13"/>
      <c r="K8" s="13"/>
      <c r="L8" s="13"/>
      <c r="M8" s="13"/>
      <c r="N8" s="13"/>
    </row>
    <row r="9" spans="1:15">
      <c r="A9" s="153" t="s">
        <v>59</v>
      </c>
      <c r="B9" s="154"/>
      <c r="C9" s="154"/>
      <c r="D9" s="154"/>
      <c r="E9" s="154"/>
      <c r="F9" s="154"/>
      <c r="G9" s="155"/>
      <c r="H9" s="153" t="s">
        <v>60</v>
      </c>
      <c r="I9" s="154"/>
      <c r="J9" s="154"/>
      <c r="K9" s="154"/>
      <c r="L9" s="154"/>
      <c r="M9" s="154"/>
      <c r="N9" s="155"/>
    </row>
    <row r="10" spans="1:15" ht="14.5">
      <c r="A10" s="135" t="s">
        <v>51</v>
      </c>
      <c r="B10" s="136"/>
      <c r="C10" s="136"/>
      <c r="D10" s="136"/>
      <c r="E10" s="10">
        <f>C5</f>
        <v>83480778</v>
      </c>
      <c r="F10" s="137" t="s">
        <v>50</v>
      </c>
      <c r="G10" s="138"/>
      <c r="H10" s="135" t="s">
        <v>58</v>
      </c>
      <c r="I10" s="136"/>
      <c r="J10" s="136"/>
      <c r="K10" s="136"/>
      <c r="L10" s="10">
        <f>J5</f>
        <v>83480778</v>
      </c>
      <c r="M10" s="137" t="s">
        <v>50</v>
      </c>
      <c r="N10" s="138"/>
    </row>
    <row r="11" spans="1:15" ht="28.4" customHeight="1" thickBot="1">
      <c r="A11" s="169" t="s">
        <v>109</v>
      </c>
      <c r="B11" s="170"/>
      <c r="C11" s="170"/>
      <c r="D11" s="170"/>
      <c r="E11" s="170"/>
      <c r="F11" s="170"/>
      <c r="G11" s="171"/>
      <c r="H11" s="169" t="s">
        <v>110</v>
      </c>
      <c r="I11" s="170"/>
      <c r="J11" s="170"/>
      <c r="K11" s="170"/>
      <c r="L11" s="170"/>
      <c r="M11" s="170"/>
      <c r="N11" s="171"/>
    </row>
    <row r="12" spans="1:15" ht="8.15" customHeight="1" thickBot="1">
      <c r="A12" s="13"/>
      <c r="B12" s="13"/>
      <c r="C12" s="13"/>
      <c r="D12" s="13"/>
      <c r="E12" s="13"/>
      <c r="F12" s="13"/>
      <c r="G12" s="13"/>
      <c r="H12" s="13"/>
      <c r="I12" s="13"/>
      <c r="J12" s="13"/>
      <c r="K12" s="13"/>
      <c r="L12" s="13"/>
      <c r="M12" s="13"/>
      <c r="N12" s="13"/>
    </row>
    <row r="13" spans="1:15" ht="41.15" customHeight="1" thickBot="1">
      <c r="A13" s="172" t="s">
        <v>76</v>
      </c>
      <c r="B13" s="173"/>
      <c r="C13" s="173"/>
      <c r="D13" s="173"/>
      <c r="E13" s="173"/>
      <c r="F13" s="173"/>
      <c r="G13" s="174"/>
      <c r="H13" s="172" t="s">
        <v>61</v>
      </c>
      <c r="I13" s="173"/>
      <c r="J13" s="173"/>
      <c r="K13" s="173"/>
      <c r="L13" s="173"/>
      <c r="M13" s="173"/>
      <c r="N13" s="174"/>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62</v>
      </c>
      <c r="I15" s="15"/>
      <c r="J15" s="15"/>
      <c r="K15" s="15"/>
      <c r="L15" s="15"/>
      <c r="M15" s="15"/>
      <c r="N15" s="16"/>
    </row>
    <row r="16" spans="1:15">
      <c r="A16" s="175" t="s">
        <v>3</v>
      </c>
      <c r="B16" s="176"/>
      <c r="C16" s="176"/>
      <c r="D16" s="176"/>
      <c r="E16" s="176"/>
      <c r="F16" s="176"/>
      <c r="G16" s="177"/>
      <c r="H16" s="197" t="s">
        <v>63</v>
      </c>
      <c r="I16" s="176"/>
      <c r="J16" s="176"/>
      <c r="K16" s="176"/>
      <c r="L16" s="176"/>
      <c r="M16" s="176"/>
      <c r="N16" s="177"/>
    </row>
    <row r="17" spans="1:16" ht="14.5">
      <c r="A17" s="130" t="s">
        <v>4</v>
      </c>
      <c r="B17" s="131"/>
      <c r="C17" s="131"/>
      <c r="D17" s="131"/>
      <c r="E17" s="132"/>
      <c r="F17" s="24" t="s">
        <v>5</v>
      </c>
      <c r="G17" s="17"/>
      <c r="H17" s="130" t="s">
        <v>14</v>
      </c>
      <c r="I17" s="131"/>
      <c r="J17" s="131"/>
      <c r="K17" s="131"/>
      <c r="L17" s="132"/>
      <c r="M17" s="24" t="s">
        <v>5</v>
      </c>
      <c r="N17" s="17"/>
    </row>
    <row r="18" spans="1:16" ht="13">
      <c r="A18" s="190" t="s">
        <v>6</v>
      </c>
      <c r="B18" s="191"/>
      <c r="C18" s="119" t="s">
        <v>7</v>
      </c>
      <c r="D18" s="192" t="s">
        <v>8</v>
      </c>
      <c r="E18" s="193"/>
      <c r="F18" s="193"/>
      <c r="G18" s="194"/>
      <c r="H18" s="190" t="s">
        <v>64</v>
      </c>
      <c r="I18" s="191"/>
      <c r="J18" s="119" t="str">
        <f>C18</f>
        <v>3</v>
      </c>
      <c r="K18" s="192" t="s">
        <v>66</v>
      </c>
      <c r="L18" s="193"/>
      <c r="M18" s="193"/>
      <c r="N18" s="194"/>
    </row>
    <row r="19" spans="1:16" ht="13" thickBot="1">
      <c r="A19" s="178" t="s">
        <v>9</v>
      </c>
      <c r="B19" s="179"/>
      <c r="C19" s="179"/>
      <c r="D19" s="179"/>
      <c r="E19" s="179"/>
      <c r="F19" s="179"/>
      <c r="G19" s="180"/>
      <c r="H19" s="178" t="s">
        <v>65</v>
      </c>
      <c r="I19" s="179"/>
      <c r="J19" s="179"/>
      <c r="K19" s="179"/>
      <c r="L19" s="179"/>
      <c r="M19" s="179"/>
      <c r="N19" s="180"/>
    </row>
    <row r="20" spans="1:16" ht="7.5" customHeight="1" thickBot="1">
      <c r="A20" s="120"/>
      <c r="B20" s="120"/>
      <c r="C20" s="120"/>
      <c r="D20" s="120"/>
      <c r="E20" s="120"/>
      <c r="F20" s="120"/>
      <c r="G20" s="120"/>
      <c r="H20" s="120"/>
      <c r="I20" s="120"/>
      <c r="J20" s="120"/>
      <c r="K20" s="120"/>
      <c r="L20" s="120"/>
      <c r="M20" s="120"/>
      <c r="N20" s="120"/>
    </row>
    <row r="21" spans="1:16">
      <c r="A21" s="181" t="s">
        <v>77</v>
      </c>
      <c r="B21" s="182"/>
      <c r="C21" s="182"/>
      <c r="D21" s="182"/>
      <c r="E21" s="182"/>
      <c r="F21" s="182"/>
      <c r="G21" s="183"/>
      <c r="H21" s="181" t="s">
        <v>130</v>
      </c>
      <c r="I21" s="182"/>
      <c r="J21" s="182"/>
      <c r="K21" s="182"/>
      <c r="L21" s="182"/>
      <c r="M21" s="182"/>
      <c r="N21" s="183"/>
    </row>
    <row r="22" spans="1:16" ht="13.5" thickBot="1">
      <c r="A22" s="178" t="s">
        <v>10</v>
      </c>
      <c r="B22" s="179"/>
      <c r="C22" s="179"/>
      <c r="D22" s="121">
        <v>0.45833333333333331</v>
      </c>
      <c r="E22" s="122" t="s">
        <v>11</v>
      </c>
      <c r="F22" s="123">
        <v>45684</v>
      </c>
      <c r="G22" s="124"/>
      <c r="H22" s="178" t="s">
        <v>123</v>
      </c>
      <c r="I22" s="179"/>
      <c r="J22" s="179"/>
      <c r="K22" s="121">
        <f>D22</f>
        <v>0.45833333333333331</v>
      </c>
      <c r="L22" s="125" t="s">
        <v>67</v>
      </c>
      <c r="M22" s="123">
        <f>F22</f>
        <v>45684</v>
      </c>
      <c r="N22" s="124"/>
    </row>
    <row r="23" spans="1:16" ht="13" thickBot="1">
      <c r="A23" s="6"/>
      <c r="B23" s="6"/>
      <c r="C23" s="6"/>
      <c r="D23" s="6"/>
      <c r="E23" s="6"/>
      <c r="F23" s="6"/>
      <c r="G23" s="6"/>
      <c r="H23" s="6"/>
      <c r="I23" s="6"/>
      <c r="J23" s="6"/>
      <c r="K23" s="6"/>
      <c r="L23" s="6"/>
      <c r="M23" s="6"/>
      <c r="N23" s="6"/>
    </row>
    <row r="24" spans="1:16" ht="39" customHeight="1" thickBot="1">
      <c r="A24" s="184" t="s">
        <v>128</v>
      </c>
      <c r="B24" s="185"/>
      <c r="C24" s="185"/>
      <c r="D24" s="185"/>
      <c r="E24" s="185"/>
      <c r="F24" s="185"/>
      <c r="G24" s="186"/>
      <c r="H24" s="184" t="s">
        <v>126</v>
      </c>
      <c r="I24" s="185"/>
      <c r="J24" s="185"/>
      <c r="K24" s="185"/>
      <c r="L24" s="185"/>
      <c r="M24" s="185"/>
      <c r="N24" s="186"/>
      <c r="O24" s="22"/>
    </row>
    <row r="25" spans="1:16" ht="14.25" customHeight="1" thickBot="1">
      <c r="A25" s="6"/>
      <c r="B25" s="6"/>
      <c r="C25" s="6"/>
      <c r="D25" s="6"/>
      <c r="E25" s="6"/>
      <c r="F25" s="6"/>
      <c r="G25" s="6"/>
      <c r="H25" s="6"/>
      <c r="I25" s="6"/>
      <c r="J25" s="6"/>
      <c r="K25" s="6"/>
      <c r="L25" s="6"/>
      <c r="M25" s="6"/>
      <c r="N25" s="6"/>
    </row>
    <row r="26" spans="1:16" ht="15" thickBot="1">
      <c r="A26" s="187" t="s">
        <v>88</v>
      </c>
      <c r="B26" s="188"/>
      <c r="C26" s="188"/>
      <c r="D26" s="188"/>
      <c r="E26" s="189"/>
      <c r="F26" s="126">
        <f>F22+10</f>
        <v>45694</v>
      </c>
      <c r="G26" s="127"/>
      <c r="H26" s="187" t="s">
        <v>89</v>
      </c>
      <c r="I26" s="188"/>
      <c r="J26" s="188"/>
      <c r="K26" s="188"/>
      <c r="L26" s="189"/>
      <c r="M26" s="128">
        <f>F26</f>
        <v>45694</v>
      </c>
      <c r="N26" s="127"/>
    </row>
    <row r="27" spans="1:16" ht="14.5" customHeight="1">
      <c r="A27" s="163" t="s">
        <v>92</v>
      </c>
      <c r="B27" s="164"/>
      <c r="C27" s="164"/>
      <c r="D27" s="164"/>
      <c r="E27" s="164"/>
      <c r="F27" s="164"/>
      <c r="G27" s="165"/>
      <c r="H27" s="157" t="s">
        <v>124</v>
      </c>
      <c r="I27" s="158"/>
      <c r="J27" s="158"/>
      <c r="K27" s="158"/>
      <c r="L27" s="158"/>
      <c r="M27" s="158"/>
      <c r="N27" s="159"/>
    </row>
    <row r="28" spans="1:16" ht="15" customHeight="1" thickBot="1">
      <c r="A28" s="166"/>
      <c r="B28" s="167"/>
      <c r="C28" s="167"/>
      <c r="D28" s="167"/>
      <c r="E28" s="167"/>
      <c r="F28" s="167"/>
      <c r="G28" s="168"/>
      <c r="H28" s="160"/>
      <c r="I28" s="161"/>
      <c r="J28" s="161"/>
      <c r="K28" s="161"/>
      <c r="L28" s="161"/>
      <c r="M28" s="161"/>
      <c r="N28" s="162"/>
    </row>
    <row r="29" spans="1:16" ht="38.9" customHeight="1">
      <c r="A29" s="156" t="s">
        <v>86</v>
      </c>
      <c r="B29" s="156"/>
      <c r="C29" s="156"/>
      <c r="D29" s="156"/>
      <c r="E29" s="156"/>
      <c r="F29" s="156"/>
      <c r="G29" s="156"/>
      <c r="H29" s="156" t="s">
        <v>87</v>
      </c>
      <c r="I29" s="156"/>
      <c r="J29" s="156"/>
      <c r="K29" s="156"/>
      <c r="L29" s="156"/>
      <c r="M29" s="156"/>
      <c r="N29" s="156"/>
    </row>
    <row r="30" spans="1:16" ht="13.4" customHeight="1" thickBot="1">
      <c r="A30" s="131" t="s">
        <v>125</v>
      </c>
      <c r="B30" s="131"/>
      <c r="C30" s="131"/>
      <c r="D30" s="131"/>
      <c r="E30" s="131"/>
      <c r="F30" s="131"/>
      <c r="G30" s="131"/>
      <c r="H30" s="131" t="s">
        <v>15</v>
      </c>
      <c r="I30" s="131"/>
      <c r="J30" s="131"/>
      <c r="K30" s="131"/>
      <c r="L30" s="131"/>
      <c r="M30" s="131"/>
      <c r="N30" s="131"/>
    </row>
    <row r="31" spans="1:16" s="6" customFormat="1" ht="9" customHeight="1" thickBot="1">
      <c r="A31" s="134"/>
      <c r="B31" s="134"/>
      <c r="C31" s="134"/>
      <c r="D31" s="134"/>
      <c r="E31" s="134"/>
      <c r="F31" s="134"/>
      <c r="G31" s="134"/>
      <c r="H31" s="134"/>
      <c r="I31" s="134"/>
      <c r="J31" s="134"/>
      <c r="K31" s="134"/>
      <c r="L31" s="134"/>
      <c r="M31" s="134"/>
      <c r="N31" s="134"/>
      <c r="O31" s="129"/>
      <c r="P31" s="129"/>
    </row>
    <row r="32" spans="1:16" s="6" customFormat="1" ht="15.75" customHeight="1" thickBot="1">
      <c r="A32" s="28" t="s">
        <v>74</v>
      </c>
      <c r="B32" s="29"/>
      <c r="C32" s="29"/>
      <c r="D32" s="29"/>
      <c r="E32" s="29"/>
      <c r="F32" s="29"/>
      <c r="G32" s="30"/>
      <c r="H32" s="31" t="s">
        <v>75</v>
      </c>
      <c r="I32" s="29"/>
      <c r="J32" s="29"/>
      <c r="K32" s="29"/>
      <c r="L32" s="29"/>
      <c r="M32" s="29"/>
      <c r="N32" s="30"/>
      <c r="O32" s="129"/>
      <c r="P32" s="129"/>
    </row>
    <row r="33" spans="1:14" ht="14.25" customHeight="1">
      <c r="A33" s="9"/>
      <c r="B33" s="9"/>
      <c r="C33" s="9"/>
      <c r="D33" s="9"/>
      <c r="E33" s="18"/>
      <c r="F33" s="9"/>
      <c r="G33" s="9"/>
      <c r="H33" s="9"/>
      <c r="I33" s="9"/>
      <c r="J33" s="9"/>
      <c r="K33" s="9"/>
      <c r="L33" s="18"/>
      <c r="M33" s="9"/>
      <c r="N33" s="9"/>
    </row>
    <row r="34" spans="1:14" ht="13.4" customHeight="1">
      <c r="A34" s="19" t="s">
        <v>12</v>
      </c>
      <c r="B34" s="9"/>
      <c r="C34" s="9"/>
      <c r="D34" s="9"/>
      <c r="E34" s="9"/>
      <c r="F34" s="9"/>
      <c r="G34" s="9"/>
      <c r="H34" s="19" t="s">
        <v>16</v>
      </c>
      <c r="I34" s="9"/>
      <c r="J34" s="9"/>
      <c r="K34" s="9"/>
      <c r="L34" s="9"/>
      <c r="M34" s="9"/>
      <c r="N34" s="9"/>
    </row>
    <row r="35" spans="1:14" ht="11.9" customHeight="1">
      <c r="A35" s="19" t="s">
        <v>129</v>
      </c>
      <c r="B35" s="9"/>
      <c r="C35" s="9"/>
      <c r="D35" s="9"/>
      <c r="E35" s="9"/>
      <c r="F35" s="9"/>
      <c r="G35" s="9"/>
      <c r="H35" s="19" t="s">
        <v>127</v>
      </c>
      <c r="I35" s="9"/>
      <c r="J35" s="9"/>
      <c r="K35" s="9"/>
      <c r="L35" s="9"/>
      <c r="M35" s="9"/>
      <c r="N35" s="9"/>
    </row>
    <row r="36" spans="1:14" ht="15.75" customHeight="1">
      <c r="A36" s="6"/>
      <c r="B36" s="6"/>
      <c r="C36" s="6"/>
      <c r="D36" s="6"/>
      <c r="E36" s="6"/>
      <c r="F36" s="6"/>
      <c r="G36" s="6"/>
    </row>
    <row r="44" spans="1:14" ht="6.75" customHeight="1"/>
    <row r="50" ht="26.25" customHeight="1"/>
    <row r="53" ht="42.75" customHeight="1"/>
    <row r="54" ht="17.25" customHeight="1"/>
  </sheetData>
  <mergeCells count="51">
    <mergeCell ref="J6:N6"/>
    <mergeCell ref="H13:N13"/>
    <mergeCell ref="H16:N16"/>
    <mergeCell ref="H21:N21"/>
    <mergeCell ref="H22:J22"/>
    <mergeCell ref="H24:N24"/>
    <mergeCell ref="H26:L26"/>
    <mergeCell ref="H4:M4"/>
    <mergeCell ref="H17:L17"/>
    <mergeCell ref="H18:I18"/>
    <mergeCell ref="K18:N18"/>
    <mergeCell ref="H7:N7"/>
    <mergeCell ref="H9:N9"/>
    <mergeCell ref="H10:K10"/>
    <mergeCell ref="M10:N10"/>
    <mergeCell ref="H11:N11"/>
    <mergeCell ref="H5:I5"/>
    <mergeCell ref="J5:N5"/>
    <mergeCell ref="H6:I6"/>
    <mergeCell ref="H30:N30"/>
    <mergeCell ref="H27:N28"/>
    <mergeCell ref="A27:G28"/>
    <mergeCell ref="A11:G11"/>
    <mergeCell ref="A13:G13"/>
    <mergeCell ref="A16:G16"/>
    <mergeCell ref="A19:G19"/>
    <mergeCell ref="A21:G21"/>
    <mergeCell ref="A22:C22"/>
    <mergeCell ref="A24:G24"/>
    <mergeCell ref="A26:E26"/>
    <mergeCell ref="A29:G29"/>
    <mergeCell ref="A30:G30"/>
    <mergeCell ref="A18:B18"/>
    <mergeCell ref="D18:G18"/>
    <mergeCell ref="H19:N19"/>
    <mergeCell ref="O31:P32"/>
    <mergeCell ref="A17:E17"/>
    <mergeCell ref="A1:G1"/>
    <mergeCell ref="H1:N1"/>
    <mergeCell ref="A31:G31"/>
    <mergeCell ref="H31:N31"/>
    <mergeCell ref="A10:D10"/>
    <mergeCell ref="F10:G10"/>
    <mergeCell ref="A4:F4"/>
    <mergeCell ref="A6:B6"/>
    <mergeCell ref="C6:G6"/>
    <mergeCell ref="C5:G5"/>
    <mergeCell ref="A5:B5"/>
    <mergeCell ref="A7:G7"/>
    <mergeCell ref="A9:G9"/>
    <mergeCell ref="H29:N29"/>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view="pageLayout" topLeftCell="A33" zoomScaleNormal="100" workbookViewId="0">
      <selection activeCell="B10" sqref="B10:D10"/>
    </sheetView>
  </sheetViews>
  <sheetFormatPr defaultColWidth="11.453125" defaultRowHeight="12.5"/>
  <cols>
    <col min="1" max="1" width="3.54296875" style="1" customWidth="1"/>
    <col min="2" max="2" width="12.453125" style="1" customWidth="1"/>
    <col min="3" max="3" width="30.81640625" style="1" customWidth="1"/>
    <col min="4" max="4" width="54.5429687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22" t="s">
        <v>78</v>
      </c>
      <c r="B1" s="223"/>
      <c r="C1" s="223"/>
      <c r="D1" s="224"/>
      <c r="E1" s="222" t="s">
        <v>79</v>
      </c>
      <c r="F1" s="223"/>
      <c r="G1" s="223"/>
      <c r="H1" s="224"/>
    </row>
    <row r="2" spans="1:10" ht="40.5" customHeight="1" thickBot="1">
      <c r="A2" s="242">
        <v>1</v>
      </c>
      <c r="B2" s="245" t="s">
        <v>68</v>
      </c>
      <c r="C2" s="240" t="s">
        <v>145</v>
      </c>
      <c r="D2" s="241"/>
      <c r="E2" s="242">
        <v>1</v>
      </c>
      <c r="F2" s="253" t="s">
        <v>69</v>
      </c>
      <c r="G2" s="250" t="s">
        <v>148</v>
      </c>
      <c r="H2" s="251"/>
      <c r="I2" s="22"/>
    </row>
    <row r="3" spans="1:10" ht="39.75" customHeight="1" thickBot="1">
      <c r="A3" s="243"/>
      <c r="B3" s="246"/>
      <c r="C3" s="225" t="s">
        <v>146</v>
      </c>
      <c r="D3" s="227"/>
      <c r="E3" s="243"/>
      <c r="F3" s="254"/>
      <c r="G3" s="252" t="s">
        <v>149</v>
      </c>
      <c r="H3" s="251"/>
      <c r="I3" s="22"/>
    </row>
    <row r="4" spans="1:10" ht="66.75" customHeight="1" thickBot="1">
      <c r="A4" s="244"/>
      <c r="B4" s="247"/>
      <c r="C4" s="228" t="s">
        <v>147</v>
      </c>
      <c r="D4" s="227"/>
      <c r="E4" s="244"/>
      <c r="F4" s="255"/>
      <c r="G4" s="234" t="s">
        <v>150</v>
      </c>
      <c r="H4" s="233"/>
      <c r="I4" s="22"/>
    </row>
    <row r="5" spans="1:10" ht="39" customHeight="1">
      <c r="A5" s="242">
        <v>2</v>
      </c>
      <c r="B5" s="248" t="s">
        <v>140</v>
      </c>
      <c r="C5" s="249"/>
      <c r="D5" s="249"/>
      <c r="E5" s="242">
        <v>2</v>
      </c>
      <c r="F5" s="248" t="s">
        <v>141</v>
      </c>
      <c r="G5" s="249"/>
      <c r="H5" s="249"/>
      <c r="I5" s="257"/>
      <c r="J5" s="257"/>
    </row>
    <row r="6" spans="1:10" ht="45" customHeight="1">
      <c r="A6" s="243"/>
      <c r="B6" s="237" t="s">
        <v>245</v>
      </c>
      <c r="C6" s="238"/>
      <c r="D6" s="239"/>
      <c r="E6" s="243"/>
      <c r="F6" s="258" t="s">
        <v>244</v>
      </c>
      <c r="G6" s="259"/>
      <c r="H6" s="260"/>
      <c r="I6" s="256"/>
      <c r="J6" s="256"/>
    </row>
    <row r="7" spans="1:10" s="105" customFormat="1" ht="27" customHeight="1">
      <c r="A7" s="243"/>
      <c r="B7" s="237" t="s">
        <v>222</v>
      </c>
      <c r="C7" s="238"/>
      <c r="D7" s="239"/>
      <c r="E7" s="243"/>
      <c r="F7" s="237" t="s">
        <v>221</v>
      </c>
      <c r="G7" s="238"/>
      <c r="H7" s="239"/>
      <c r="I7" s="256"/>
      <c r="J7" s="256"/>
    </row>
    <row r="8" spans="1:10" s="105" customFormat="1" ht="17.5" customHeight="1">
      <c r="A8" s="243"/>
      <c r="B8" s="237" t="s">
        <v>223</v>
      </c>
      <c r="C8" s="238"/>
      <c r="D8" s="239"/>
      <c r="E8" s="243"/>
      <c r="F8" s="237" t="s">
        <v>225</v>
      </c>
      <c r="G8" s="238"/>
      <c r="H8" s="239"/>
      <c r="I8" s="256"/>
      <c r="J8" s="256"/>
    </row>
    <row r="9" spans="1:10" ht="20.5" customHeight="1" thickBot="1">
      <c r="A9" s="243"/>
      <c r="B9" s="237" t="s">
        <v>224</v>
      </c>
      <c r="C9" s="238"/>
      <c r="D9" s="239"/>
      <c r="E9" s="243"/>
      <c r="F9" s="237" t="s">
        <v>226</v>
      </c>
      <c r="G9" s="238"/>
      <c r="H9" s="239"/>
      <c r="I9" s="256"/>
      <c r="J9" s="256"/>
    </row>
    <row r="10" spans="1:10" ht="43.4" customHeight="1" thickBot="1">
      <c r="A10" s="20">
        <v>3</v>
      </c>
      <c r="B10" s="225" t="s">
        <v>219</v>
      </c>
      <c r="C10" s="226"/>
      <c r="D10" s="227"/>
      <c r="E10" s="20">
        <v>3</v>
      </c>
      <c r="F10" s="250" t="s">
        <v>131</v>
      </c>
      <c r="G10" s="251"/>
      <c r="H10" s="251"/>
    </row>
    <row r="11" spans="1:10" ht="17.149999999999999" customHeight="1" thickBot="1">
      <c r="A11" s="268"/>
      <c r="B11" s="268"/>
      <c r="C11" s="268"/>
      <c r="D11" s="268"/>
      <c r="E11" s="261"/>
      <c r="F11" s="261"/>
      <c r="G11" s="261"/>
      <c r="H11" s="261"/>
    </row>
    <row r="12" spans="1:10" ht="15" thickBot="1">
      <c r="A12" s="262" t="s">
        <v>39</v>
      </c>
      <c r="B12" s="263"/>
      <c r="C12" s="263"/>
      <c r="D12" s="264"/>
      <c r="E12" s="262" t="s">
        <v>142</v>
      </c>
      <c r="F12" s="263"/>
      <c r="G12" s="263"/>
      <c r="H12" s="269"/>
    </row>
    <row r="13" spans="1:10" ht="25.4" customHeight="1">
      <c r="A13" s="265" t="s">
        <v>40</v>
      </c>
      <c r="B13" s="266"/>
      <c r="C13" s="266"/>
      <c r="D13" s="267"/>
      <c r="E13" s="271" t="s">
        <v>132</v>
      </c>
      <c r="F13" s="267"/>
      <c r="G13" s="267"/>
      <c r="H13" s="272"/>
      <c r="I13" s="21"/>
    </row>
    <row r="14" spans="1:10" ht="26.15" customHeight="1">
      <c r="A14" s="215" t="s">
        <v>41</v>
      </c>
      <c r="B14" s="211"/>
      <c r="C14" s="211"/>
      <c r="D14" s="208"/>
      <c r="E14" s="212" t="s">
        <v>42</v>
      </c>
      <c r="F14" s="208"/>
      <c r="G14" s="208"/>
      <c r="H14" s="209"/>
      <c r="I14" s="21"/>
    </row>
    <row r="15" spans="1:10" ht="13.5" customHeight="1">
      <c r="A15" s="215" t="s">
        <v>43</v>
      </c>
      <c r="B15" s="211"/>
      <c r="C15" s="211"/>
      <c r="D15" s="208"/>
      <c r="E15" s="270" t="s">
        <v>44</v>
      </c>
      <c r="F15" s="208"/>
      <c r="G15" s="208"/>
      <c r="H15" s="209"/>
      <c r="I15" s="21"/>
    </row>
    <row r="16" spans="1:10" ht="84.75" customHeight="1">
      <c r="A16" s="210" t="s">
        <v>144</v>
      </c>
      <c r="B16" s="211"/>
      <c r="C16" s="211"/>
      <c r="D16" s="211"/>
      <c r="E16" s="212" t="s">
        <v>143</v>
      </c>
      <c r="F16" s="208"/>
      <c r="G16" s="208"/>
      <c r="H16" s="209"/>
      <c r="I16" s="23"/>
    </row>
    <row r="17" spans="1:9" ht="14.25" customHeight="1">
      <c r="A17" s="206" t="s">
        <v>45</v>
      </c>
      <c r="B17" s="207"/>
      <c r="C17" s="207"/>
      <c r="D17" s="207"/>
      <c r="E17" s="206" t="s">
        <v>45</v>
      </c>
      <c r="F17" s="208"/>
      <c r="G17" s="208"/>
      <c r="H17" s="209"/>
      <c r="I17" s="21"/>
    </row>
    <row r="18" spans="1:9" ht="27" customHeight="1">
      <c r="A18" s="215" t="s">
        <v>46</v>
      </c>
      <c r="B18" s="211"/>
      <c r="C18" s="211"/>
      <c r="D18" s="208"/>
      <c r="E18" s="212" t="s">
        <v>47</v>
      </c>
      <c r="F18" s="208"/>
      <c r="G18" s="208"/>
      <c r="H18" s="209"/>
      <c r="I18" s="22"/>
    </row>
    <row r="19" spans="1:9" ht="13.4" customHeight="1">
      <c r="A19" s="215" t="s">
        <v>48</v>
      </c>
      <c r="B19" s="211"/>
      <c r="C19" s="211"/>
      <c r="D19" s="208"/>
      <c r="E19" s="212" t="s">
        <v>49</v>
      </c>
      <c r="F19" s="208"/>
      <c r="G19" s="208"/>
      <c r="H19" s="209"/>
      <c r="I19" s="21"/>
    </row>
    <row r="20" spans="1:9" ht="27.65" customHeight="1">
      <c r="A20" s="215" t="s">
        <v>80</v>
      </c>
      <c r="B20" s="211"/>
      <c r="C20" s="211"/>
      <c r="D20" s="208"/>
      <c r="E20" s="212" t="s">
        <v>133</v>
      </c>
      <c r="F20" s="208"/>
      <c r="G20" s="208"/>
      <c r="H20" s="209"/>
      <c r="I20" s="21"/>
    </row>
    <row r="21" spans="1:9" ht="25.5" customHeight="1">
      <c r="A21" s="210" t="s">
        <v>112</v>
      </c>
      <c r="B21" s="211"/>
      <c r="C21" s="211"/>
      <c r="D21" s="208"/>
      <c r="E21" s="212" t="s">
        <v>111</v>
      </c>
      <c r="F21" s="208"/>
      <c r="G21" s="208"/>
      <c r="H21" s="209"/>
      <c r="I21" s="21"/>
    </row>
    <row r="22" spans="1:9" ht="98.25" customHeight="1">
      <c r="A22" s="210" t="s">
        <v>53</v>
      </c>
      <c r="B22" s="211"/>
      <c r="C22" s="211"/>
      <c r="D22" s="208"/>
      <c r="E22" s="212" t="s">
        <v>54</v>
      </c>
      <c r="F22" s="208"/>
      <c r="G22" s="208"/>
      <c r="H22" s="209"/>
      <c r="I22" s="21"/>
    </row>
    <row r="23" spans="1:9" ht="24" customHeight="1">
      <c r="A23" s="212" t="s">
        <v>71</v>
      </c>
      <c r="B23" s="213"/>
      <c r="C23" s="213"/>
      <c r="D23" s="213"/>
      <c r="E23" s="212" t="s">
        <v>72</v>
      </c>
      <c r="F23" s="213"/>
      <c r="G23" s="213"/>
      <c r="H23" s="214"/>
      <c r="I23" s="21"/>
    </row>
    <row r="24" spans="1:9" ht="28.4" customHeight="1">
      <c r="A24" s="212" t="s">
        <v>84</v>
      </c>
      <c r="B24" s="213"/>
      <c r="C24" s="213"/>
      <c r="D24" s="213"/>
      <c r="E24" s="212" t="s">
        <v>85</v>
      </c>
      <c r="F24" s="213"/>
      <c r="G24" s="213"/>
      <c r="H24" s="214"/>
      <c r="I24" s="21"/>
    </row>
    <row r="25" spans="1:9">
      <c r="A25" s="219" t="s">
        <v>73</v>
      </c>
      <c r="B25" s="220"/>
      <c r="C25" s="220"/>
      <c r="D25" s="220"/>
      <c r="E25" s="219" t="s">
        <v>134</v>
      </c>
      <c r="F25" s="220"/>
      <c r="G25" s="220"/>
      <c r="H25" s="221"/>
      <c r="I25" s="21"/>
    </row>
    <row r="26" spans="1:9" ht="25.5" customHeight="1">
      <c r="A26" s="202" t="s">
        <v>100</v>
      </c>
      <c r="B26" s="203"/>
      <c r="C26" s="203"/>
      <c r="D26" s="204"/>
      <c r="E26" s="202" t="s">
        <v>135</v>
      </c>
      <c r="F26" s="203"/>
      <c r="G26" s="203"/>
      <c r="H26" s="205"/>
      <c r="I26" s="21"/>
    </row>
    <row r="27" spans="1:9" ht="27" customHeight="1">
      <c r="A27" s="212" t="s">
        <v>102</v>
      </c>
      <c r="B27" s="213"/>
      <c r="C27" s="213"/>
      <c r="D27" s="213"/>
      <c r="E27" s="212" t="s">
        <v>136</v>
      </c>
      <c r="F27" s="213"/>
      <c r="G27" s="213"/>
      <c r="H27" s="214"/>
      <c r="I27" s="21"/>
    </row>
    <row r="28" spans="1:9" ht="27" customHeight="1">
      <c r="A28" s="202" t="s">
        <v>101</v>
      </c>
      <c r="B28" s="203"/>
      <c r="C28" s="203"/>
      <c r="D28" s="204"/>
      <c r="E28" s="202" t="s">
        <v>137</v>
      </c>
      <c r="F28" s="203"/>
      <c r="G28" s="203"/>
      <c r="H28" s="205"/>
      <c r="I28" s="21"/>
    </row>
    <row r="29" spans="1:9" ht="40.5" customHeight="1" thickBot="1">
      <c r="A29" s="198" t="s">
        <v>119</v>
      </c>
      <c r="B29" s="199"/>
      <c r="C29" s="199"/>
      <c r="D29" s="200"/>
      <c r="E29" s="198" t="s">
        <v>120</v>
      </c>
      <c r="F29" s="199"/>
      <c r="G29" s="199"/>
      <c r="H29" s="201"/>
    </row>
    <row r="30" spans="1:9" ht="17.25" customHeight="1" thickBot="1">
      <c r="A30" s="9"/>
      <c r="B30" s="9"/>
      <c r="C30" s="9"/>
      <c r="D30" s="9"/>
      <c r="E30" s="9"/>
      <c r="F30" s="9"/>
      <c r="G30" s="9"/>
      <c r="H30" s="9"/>
    </row>
    <row r="31" spans="1:9" ht="14.5" thickBot="1">
      <c r="A31" s="222" t="s">
        <v>81</v>
      </c>
      <c r="B31" s="223"/>
      <c r="C31" s="223"/>
      <c r="D31" s="224"/>
      <c r="E31" s="222" t="s">
        <v>82</v>
      </c>
      <c r="F31" s="223"/>
      <c r="G31" s="223"/>
      <c r="H31" s="224"/>
    </row>
    <row r="32" spans="1:9" ht="37.5" customHeight="1" thickBot="1">
      <c r="A32" s="225" t="s">
        <v>103</v>
      </c>
      <c r="B32" s="226"/>
      <c r="C32" s="226"/>
      <c r="D32" s="227"/>
      <c r="E32" s="231" t="s">
        <v>106</v>
      </c>
      <c r="F32" s="232"/>
      <c r="G32" s="232"/>
      <c r="H32" s="233"/>
    </row>
    <row r="33" spans="1:8" ht="114" customHeight="1" thickBot="1">
      <c r="A33" s="225" t="s">
        <v>104</v>
      </c>
      <c r="B33" s="226"/>
      <c r="C33" s="226"/>
      <c r="D33" s="227"/>
      <c r="E33" s="231" t="s">
        <v>107</v>
      </c>
      <c r="F33" s="232"/>
      <c r="G33" s="232"/>
      <c r="H33" s="233"/>
    </row>
    <row r="34" spans="1:8" ht="117" customHeight="1" thickBot="1">
      <c r="A34" s="228" t="s">
        <v>105</v>
      </c>
      <c r="B34" s="229"/>
      <c r="C34" s="229"/>
      <c r="D34" s="230"/>
      <c r="E34" s="234" t="s">
        <v>108</v>
      </c>
      <c r="F34" s="235"/>
      <c r="G34" s="235"/>
      <c r="H34" s="236"/>
    </row>
    <row r="35" spans="1:8" ht="39.75" customHeight="1" thickBot="1">
      <c r="A35" s="216" t="s">
        <v>83</v>
      </c>
      <c r="B35" s="217"/>
      <c r="C35" s="217"/>
      <c r="D35" s="218"/>
      <c r="E35" s="216" t="s">
        <v>138</v>
      </c>
      <c r="F35" s="217"/>
      <c r="G35" s="217"/>
      <c r="H35" s="218"/>
    </row>
    <row r="36" spans="1:8" s="6" customFormat="1" ht="39" customHeight="1">
      <c r="A36" s="25"/>
      <c r="B36" s="26"/>
      <c r="C36" s="26"/>
      <c r="D36" s="26"/>
      <c r="E36" s="27"/>
      <c r="F36" s="27"/>
      <c r="G36" s="27"/>
      <c r="H36" s="27"/>
    </row>
    <row r="37" spans="1:8" ht="17.25" customHeight="1"/>
  </sheetData>
  <mergeCells count="76">
    <mergeCell ref="E15:H15"/>
    <mergeCell ref="E13:H13"/>
    <mergeCell ref="A27:D27"/>
    <mergeCell ref="A12:D12"/>
    <mergeCell ref="A14:D14"/>
    <mergeCell ref="A15:D15"/>
    <mergeCell ref="A13:D13"/>
    <mergeCell ref="A11:D11"/>
    <mergeCell ref="E14:H14"/>
    <mergeCell ref="I6:J9"/>
    <mergeCell ref="F9:H9"/>
    <mergeCell ref="I5:J5"/>
    <mergeCell ref="E5:E9"/>
    <mergeCell ref="F5:H5"/>
    <mergeCell ref="F6:H6"/>
    <mergeCell ref="F10:H10"/>
    <mergeCell ref="E11:H11"/>
    <mergeCell ref="F7:H7"/>
    <mergeCell ref="F8:H8"/>
    <mergeCell ref="E12:H12"/>
    <mergeCell ref="E1:H1"/>
    <mergeCell ref="G2:H2"/>
    <mergeCell ref="G3:H3"/>
    <mergeCell ref="E2:E4"/>
    <mergeCell ref="F2:F4"/>
    <mergeCell ref="G4:H4"/>
    <mergeCell ref="A1:D1"/>
    <mergeCell ref="B10:D10"/>
    <mergeCell ref="B6:D6"/>
    <mergeCell ref="C2:D2"/>
    <mergeCell ref="B9:D9"/>
    <mergeCell ref="C3:D3"/>
    <mergeCell ref="A2:A4"/>
    <mergeCell ref="B2:B4"/>
    <mergeCell ref="C4:D4"/>
    <mergeCell ref="A5:A9"/>
    <mergeCell ref="B5:D5"/>
    <mergeCell ref="B7:D7"/>
    <mergeCell ref="B8:D8"/>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6:D16"/>
    <mergeCell ref="E16:H16"/>
    <mergeCell ref="E18:H18"/>
    <mergeCell ref="A20:D20"/>
    <mergeCell ref="E20:H20"/>
    <mergeCell ref="A18:D18"/>
    <mergeCell ref="A19:D19"/>
    <mergeCell ref="E19:H19"/>
    <mergeCell ref="A29:D29"/>
    <mergeCell ref="E29:H29"/>
    <mergeCell ref="A26:D26"/>
    <mergeCell ref="E26:H26"/>
    <mergeCell ref="A17:D17"/>
    <mergeCell ref="E17:H17"/>
    <mergeCell ref="A22:D22"/>
    <mergeCell ref="E22:H22"/>
    <mergeCell ref="A21:D21"/>
    <mergeCell ref="E21:H21"/>
    <mergeCell ref="E27:H27"/>
    <mergeCell ref="A28:D28"/>
    <mergeCell ref="E28:H28"/>
  </mergeCells>
  <hyperlinks>
    <hyperlink ref="E17" r:id="rId1" display="https://filetransfer.giz.de/Start?1" xr:uid="{C40268B1-9A04-4EA4-943E-2FF0A5D5209C}"/>
    <hyperlink ref="A17"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58"/>
  <sheetViews>
    <sheetView showGridLines="0" showWhiteSpace="0" topLeftCell="A50" zoomScale="70" zoomScaleNormal="70" zoomScalePageLayoutView="80" workbookViewId="0">
      <selection activeCell="C54" sqref="C54"/>
    </sheetView>
  </sheetViews>
  <sheetFormatPr defaultColWidth="11.453125" defaultRowHeight="15.5"/>
  <cols>
    <col min="1" max="1" width="16" style="35" customWidth="1"/>
    <col min="2" max="2" width="43.54296875" style="35" customWidth="1"/>
    <col min="3" max="3" width="41.26953125" style="35" customWidth="1"/>
    <col min="4" max="4" width="14.81640625" style="35" customWidth="1"/>
    <col min="5" max="5" width="12.26953125" style="35" bestFit="1" customWidth="1"/>
    <col min="6" max="6" width="9.54296875" style="35" bestFit="1" customWidth="1"/>
    <col min="7" max="7" width="22.54296875" style="35" customWidth="1"/>
    <col min="8" max="8" width="6.7265625" style="35" bestFit="1" customWidth="1"/>
    <col min="9" max="9" width="27.1796875" style="35" customWidth="1"/>
    <col min="10" max="10" width="11.453125" style="35"/>
    <col min="11" max="11" width="13.54296875" style="35" customWidth="1"/>
    <col min="12" max="16384" width="11.453125" style="35"/>
  </cols>
  <sheetData>
    <row r="1" spans="1:11">
      <c r="A1" s="35" t="s">
        <v>177</v>
      </c>
      <c r="H1" s="283" t="s">
        <v>17</v>
      </c>
      <c r="I1" s="283"/>
    </row>
    <row r="2" spans="1:11">
      <c r="A2" s="282"/>
      <c r="B2" s="282"/>
      <c r="C2" s="282"/>
      <c r="D2" s="282"/>
      <c r="E2" s="282"/>
      <c r="F2" s="9"/>
    </row>
    <row r="3" spans="1:11" s="33" customFormat="1" ht="14.5">
      <c r="A3" s="312" t="s">
        <v>161</v>
      </c>
      <c r="B3" s="313"/>
      <c r="C3" s="314"/>
      <c r="D3" s="315"/>
      <c r="E3" s="315"/>
      <c r="F3" s="315"/>
      <c r="G3" s="315"/>
      <c r="H3" s="315"/>
      <c r="I3" s="316"/>
    </row>
    <row r="4" spans="1:11" s="33" customFormat="1" ht="14.5">
      <c r="A4" s="312" t="s">
        <v>162</v>
      </c>
      <c r="B4" s="313"/>
      <c r="C4" s="314"/>
      <c r="D4" s="315"/>
      <c r="E4" s="315"/>
      <c r="F4" s="315"/>
      <c r="G4" s="315"/>
      <c r="H4" s="315"/>
      <c r="I4" s="316"/>
    </row>
    <row r="5" spans="1:11" s="33" customFormat="1" ht="14.5">
      <c r="A5" s="312" t="s">
        <v>163</v>
      </c>
      <c r="B5" s="313"/>
      <c r="C5" s="314"/>
      <c r="D5" s="315"/>
      <c r="E5" s="315"/>
      <c r="F5" s="315"/>
      <c r="G5" s="315"/>
      <c r="H5" s="315"/>
      <c r="I5" s="316"/>
    </row>
    <row r="6" spans="1:11" s="33" customFormat="1" ht="14.5">
      <c r="A6" s="312" t="s">
        <v>164</v>
      </c>
      <c r="B6" s="313"/>
      <c r="C6" s="314"/>
      <c r="D6" s="315"/>
      <c r="E6" s="315"/>
      <c r="F6" s="315"/>
      <c r="G6" s="315"/>
      <c r="H6" s="315"/>
      <c r="I6" s="316"/>
    </row>
    <row r="7" spans="1:11" s="33" customFormat="1" ht="14.5">
      <c r="A7" s="312" t="s">
        <v>165</v>
      </c>
      <c r="B7" s="313"/>
      <c r="C7" s="314"/>
      <c r="D7" s="315"/>
      <c r="E7" s="315"/>
      <c r="F7" s="315"/>
      <c r="G7" s="315"/>
      <c r="H7" s="315"/>
      <c r="I7" s="316"/>
    </row>
    <row r="8" spans="1:11" s="33" customFormat="1" ht="14.5">
      <c r="A8" s="312" t="s">
        <v>166</v>
      </c>
      <c r="B8" s="313"/>
      <c r="C8" s="317">
        <f>(Запрошення!F26)+35</f>
        <v>45729</v>
      </c>
      <c r="D8" s="318"/>
      <c r="E8" s="318"/>
      <c r="F8" s="318"/>
      <c r="G8" s="318"/>
      <c r="H8" s="318"/>
      <c r="I8" s="319"/>
    </row>
    <row r="9" spans="1:11" s="33" customFormat="1" ht="14.5">
      <c r="A9" s="320" t="s">
        <v>139</v>
      </c>
      <c r="B9" s="320"/>
      <c r="C9" s="320"/>
      <c r="D9" s="320"/>
      <c r="E9" s="320"/>
      <c r="F9" s="320"/>
      <c r="G9" s="320"/>
      <c r="H9" s="320"/>
      <c r="I9" s="320"/>
    </row>
    <row r="10" spans="1:11" s="33" customFormat="1" ht="32.25" customHeight="1" thickBot="1">
      <c r="A10" s="321" t="s">
        <v>167</v>
      </c>
      <c r="B10" s="322"/>
      <c r="C10" s="323"/>
      <c r="D10" s="324">
        <f>Запрошення!C5</f>
        <v>83480778</v>
      </c>
      <c r="E10" s="324"/>
      <c r="F10" s="53" t="s">
        <v>168</v>
      </c>
      <c r="G10" s="325"/>
      <c r="H10" s="326"/>
      <c r="I10" s="327"/>
    </row>
    <row r="11" spans="1:11" s="34" customFormat="1" ht="63.5" customHeight="1" thickBot="1">
      <c r="A11" s="107" t="s">
        <v>151</v>
      </c>
      <c r="B11" s="284" t="s">
        <v>157</v>
      </c>
      <c r="C11" s="285"/>
      <c r="D11" s="108" t="s">
        <v>153</v>
      </c>
      <c r="E11" s="108" t="s">
        <v>154</v>
      </c>
      <c r="F11" s="284" t="s">
        <v>156</v>
      </c>
      <c r="G11" s="285"/>
      <c r="H11" s="284" t="s">
        <v>155</v>
      </c>
      <c r="I11" s="279"/>
      <c r="J11" s="328"/>
      <c r="K11" s="329"/>
    </row>
    <row r="12" spans="1:11" s="34" customFormat="1" ht="16.5" customHeight="1" thickBot="1">
      <c r="A12" s="277" t="s">
        <v>228</v>
      </c>
      <c r="B12" s="278"/>
      <c r="C12" s="278"/>
      <c r="D12" s="278"/>
      <c r="E12" s="278"/>
      <c r="F12" s="278"/>
      <c r="G12" s="278"/>
      <c r="H12" s="278"/>
      <c r="I12" s="279"/>
      <c r="J12" s="60"/>
      <c r="K12" s="47"/>
    </row>
    <row r="13" spans="1:11" s="34" customFormat="1" ht="15" customHeight="1">
      <c r="A13" s="109">
        <v>1</v>
      </c>
      <c r="B13" s="280" t="s">
        <v>232</v>
      </c>
      <c r="C13" s="281"/>
      <c r="D13" s="115" t="s">
        <v>220</v>
      </c>
      <c r="E13" s="115">
        <v>20000</v>
      </c>
      <c r="F13" s="116" t="s">
        <v>93</v>
      </c>
      <c r="G13" s="117"/>
      <c r="H13" s="116" t="s">
        <v>93</v>
      </c>
      <c r="I13" s="118">
        <f>G13*E13</f>
        <v>0</v>
      </c>
      <c r="J13" s="328"/>
      <c r="K13" s="329"/>
    </row>
    <row r="14" spans="1:11" s="34" customFormat="1">
      <c r="A14" s="111">
        <v>2</v>
      </c>
      <c r="B14" s="273" t="s">
        <v>233</v>
      </c>
      <c r="C14" s="274"/>
      <c r="D14" s="103" t="s">
        <v>220</v>
      </c>
      <c r="E14" s="103">
        <v>10000</v>
      </c>
      <c r="F14" s="104" t="s">
        <v>93</v>
      </c>
      <c r="G14" s="106"/>
      <c r="H14" s="104" t="s">
        <v>93</v>
      </c>
      <c r="I14" s="110">
        <f t="shared" ref="I14:I18" si="0">G14*E14</f>
        <v>0</v>
      </c>
      <c r="J14" s="328"/>
      <c r="K14" s="329"/>
    </row>
    <row r="15" spans="1:11" s="34" customFormat="1">
      <c r="A15" s="109">
        <v>3</v>
      </c>
      <c r="B15" s="273" t="s">
        <v>234</v>
      </c>
      <c r="C15" s="274"/>
      <c r="D15" s="103" t="s">
        <v>230</v>
      </c>
      <c r="E15" s="103">
        <v>60</v>
      </c>
      <c r="F15" s="104" t="s">
        <v>93</v>
      </c>
      <c r="G15" s="106"/>
      <c r="H15" s="104" t="s">
        <v>93</v>
      </c>
      <c r="I15" s="110">
        <f t="shared" si="0"/>
        <v>0</v>
      </c>
      <c r="J15" s="328"/>
      <c r="K15" s="329"/>
    </row>
    <row r="16" spans="1:11" s="34" customFormat="1">
      <c r="A16" s="111">
        <v>4</v>
      </c>
      <c r="B16" s="273" t="s">
        <v>235</v>
      </c>
      <c r="C16" s="274"/>
      <c r="D16" s="103" t="s">
        <v>230</v>
      </c>
      <c r="E16" s="103">
        <v>30</v>
      </c>
      <c r="F16" s="104" t="s">
        <v>93</v>
      </c>
      <c r="G16" s="106"/>
      <c r="H16" s="104" t="s">
        <v>93</v>
      </c>
      <c r="I16" s="110">
        <f>G16*E16</f>
        <v>0</v>
      </c>
      <c r="J16" s="328"/>
      <c r="K16" s="329"/>
    </row>
    <row r="17" spans="1:11" s="34" customFormat="1">
      <c r="A17" s="109">
        <v>5</v>
      </c>
      <c r="B17" s="273" t="s">
        <v>236</v>
      </c>
      <c r="C17" s="274"/>
      <c r="D17" s="103" t="s">
        <v>231</v>
      </c>
      <c r="E17" s="103">
        <v>10</v>
      </c>
      <c r="F17" s="104" t="s">
        <v>93</v>
      </c>
      <c r="G17" s="106"/>
      <c r="H17" s="104" t="s">
        <v>93</v>
      </c>
      <c r="I17" s="110">
        <f t="shared" si="0"/>
        <v>0</v>
      </c>
      <c r="J17" s="328"/>
      <c r="K17" s="329"/>
    </row>
    <row r="18" spans="1:11" s="34" customFormat="1" ht="16" thickBot="1">
      <c r="A18" s="112">
        <v>6</v>
      </c>
      <c r="B18" s="275" t="s">
        <v>237</v>
      </c>
      <c r="C18" s="276"/>
      <c r="D18" s="113" t="s">
        <v>231</v>
      </c>
      <c r="E18" s="113">
        <v>10</v>
      </c>
      <c r="F18" s="114" t="s">
        <v>93</v>
      </c>
      <c r="G18" s="106"/>
      <c r="H18" s="114" t="s">
        <v>93</v>
      </c>
      <c r="I18" s="110">
        <f t="shared" si="0"/>
        <v>0</v>
      </c>
      <c r="J18" s="328"/>
      <c r="K18" s="329"/>
    </row>
    <row r="19" spans="1:11" s="34" customFormat="1" ht="16.5" customHeight="1" thickBot="1">
      <c r="A19" s="277" t="s">
        <v>229</v>
      </c>
      <c r="B19" s="278"/>
      <c r="C19" s="278"/>
      <c r="D19" s="278"/>
      <c r="E19" s="278"/>
      <c r="F19" s="278"/>
      <c r="G19" s="278"/>
      <c r="H19" s="278"/>
      <c r="I19" s="279"/>
      <c r="J19" s="328"/>
      <c r="K19" s="329"/>
    </row>
    <row r="20" spans="1:11" s="34" customFormat="1" ht="15" customHeight="1">
      <c r="A20" s="109">
        <v>1</v>
      </c>
      <c r="B20" s="280" t="s">
        <v>239</v>
      </c>
      <c r="C20" s="281"/>
      <c r="D20" s="115" t="s">
        <v>220</v>
      </c>
      <c r="E20" s="115">
        <v>20000</v>
      </c>
      <c r="F20" s="116" t="s">
        <v>93</v>
      </c>
      <c r="G20" s="117"/>
      <c r="H20" s="116" t="s">
        <v>93</v>
      </c>
      <c r="I20" s="118">
        <f>G20*E20</f>
        <v>0</v>
      </c>
      <c r="J20" s="328"/>
      <c r="K20" s="329"/>
    </row>
    <row r="21" spans="1:11" s="34" customFormat="1">
      <c r="A21" s="111">
        <v>2</v>
      </c>
      <c r="B21" s="273" t="s">
        <v>240</v>
      </c>
      <c r="C21" s="274"/>
      <c r="D21" s="103" t="s">
        <v>220</v>
      </c>
      <c r="E21" s="103">
        <v>10000</v>
      </c>
      <c r="F21" s="104" t="s">
        <v>93</v>
      </c>
      <c r="G21" s="106"/>
      <c r="H21" s="104" t="s">
        <v>93</v>
      </c>
      <c r="I21" s="110">
        <f t="shared" ref="I21:I25" si="1">G21*E21</f>
        <v>0</v>
      </c>
      <c r="J21" s="328"/>
      <c r="K21" s="329"/>
    </row>
    <row r="22" spans="1:11" s="34" customFormat="1">
      <c r="A22" s="109">
        <v>3</v>
      </c>
      <c r="B22" s="273" t="s">
        <v>234</v>
      </c>
      <c r="C22" s="274"/>
      <c r="D22" s="103" t="s">
        <v>230</v>
      </c>
      <c r="E22" s="103">
        <v>60</v>
      </c>
      <c r="F22" s="104" t="s">
        <v>93</v>
      </c>
      <c r="G22" s="106"/>
      <c r="H22" s="104" t="s">
        <v>93</v>
      </c>
      <c r="I22" s="110">
        <f t="shared" si="1"/>
        <v>0</v>
      </c>
      <c r="J22" s="328"/>
      <c r="K22" s="329"/>
    </row>
    <row r="23" spans="1:11" s="34" customFormat="1">
      <c r="A23" s="111">
        <v>4</v>
      </c>
      <c r="B23" s="273" t="s">
        <v>235</v>
      </c>
      <c r="C23" s="274"/>
      <c r="D23" s="103" t="s">
        <v>230</v>
      </c>
      <c r="E23" s="103">
        <v>30</v>
      </c>
      <c r="F23" s="104" t="s">
        <v>93</v>
      </c>
      <c r="G23" s="106"/>
      <c r="H23" s="104" t="s">
        <v>93</v>
      </c>
      <c r="I23" s="110">
        <f t="shared" si="1"/>
        <v>0</v>
      </c>
      <c r="J23" s="328"/>
      <c r="K23" s="329"/>
    </row>
    <row r="24" spans="1:11" s="34" customFormat="1">
      <c r="A24" s="109">
        <v>5</v>
      </c>
      <c r="B24" s="273" t="s">
        <v>236</v>
      </c>
      <c r="C24" s="274"/>
      <c r="D24" s="103" t="s">
        <v>231</v>
      </c>
      <c r="E24" s="103">
        <v>10</v>
      </c>
      <c r="F24" s="104" t="s">
        <v>93</v>
      </c>
      <c r="G24" s="106"/>
      <c r="H24" s="104" t="s">
        <v>93</v>
      </c>
      <c r="I24" s="110">
        <f t="shared" si="1"/>
        <v>0</v>
      </c>
      <c r="J24" s="328"/>
      <c r="K24" s="329"/>
    </row>
    <row r="25" spans="1:11" s="34" customFormat="1" ht="16" thickBot="1">
      <c r="A25" s="112">
        <v>6</v>
      </c>
      <c r="B25" s="275" t="s">
        <v>237</v>
      </c>
      <c r="C25" s="276"/>
      <c r="D25" s="113" t="s">
        <v>231</v>
      </c>
      <c r="E25" s="113">
        <v>10</v>
      </c>
      <c r="F25" s="114" t="s">
        <v>93</v>
      </c>
      <c r="G25" s="106"/>
      <c r="H25" s="114" t="s">
        <v>93</v>
      </c>
      <c r="I25" s="110">
        <f t="shared" si="1"/>
        <v>0</v>
      </c>
      <c r="J25" s="328"/>
      <c r="K25" s="329"/>
    </row>
    <row r="26" spans="1:11" s="34" customFormat="1" ht="16.5" customHeight="1" thickBot="1">
      <c r="A26" s="277" t="s">
        <v>238</v>
      </c>
      <c r="B26" s="278"/>
      <c r="C26" s="278"/>
      <c r="D26" s="278"/>
      <c r="E26" s="278"/>
      <c r="F26" s="278"/>
      <c r="G26" s="278"/>
      <c r="H26" s="278"/>
      <c r="I26" s="279"/>
      <c r="J26" s="328"/>
      <c r="K26" s="329"/>
    </row>
    <row r="27" spans="1:11" s="34" customFormat="1" ht="15" customHeight="1">
      <c r="A27" s="109">
        <v>1</v>
      </c>
      <c r="B27" s="280" t="s">
        <v>241</v>
      </c>
      <c r="C27" s="281"/>
      <c r="D27" s="115" t="s">
        <v>220</v>
      </c>
      <c r="E27" s="115">
        <v>20000</v>
      </c>
      <c r="F27" s="116" t="s">
        <v>93</v>
      </c>
      <c r="G27" s="117"/>
      <c r="H27" s="116" t="s">
        <v>93</v>
      </c>
      <c r="I27" s="118">
        <f>G27*E27</f>
        <v>0</v>
      </c>
      <c r="J27" s="328"/>
      <c r="K27" s="329"/>
    </row>
    <row r="28" spans="1:11" s="34" customFormat="1">
      <c r="A28" s="111">
        <v>2</v>
      </c>
      <c r="B28" s="273" t="s">
        <v>242</v>
      </c>
      <c r="C28" s="274"/>
      <c r="D28" s="103" t="s">
        <v>220</v>
      </c>
      <c r="E28" s="103">
        <v>10000</v>
      </c>
      <c r="F28" s="104" t="s">
        <v>93</v>
      </c>
      <c r="G28" s="106"/>
      <c r="H28" s="104" t="s">
        <v>93</v>
      </c>
      <c r="I28" s="110">
        <f t="shared" ref="I28:I32" si="2">G28*E28</f>
        <v>0</v>
      </c>
      <c r="J28" s="328"/>
      <c r="K28" s="329"/>
    </row>
    <row r="29" spans="1:11" s="34" customFormat="1">
      <c r="A29" s="109">
        <v>3</v>
      </c>
      <c r="B29" s="273" t="s">
        <v>234</v>
      </c>
      <c r="C29" s="274"/>
      <c r="D29" s="103" t="s">
        <v>230</v>
      </c>
      <c r="E29" s="103">
        <v>60</v>
      </c>
      <c r="F29" s="104" t="s">
        <v>93</v>
      </c>
      <c r="G29" s="106"/>
      <c r="H29" s="104" t="s">
        <v>93</v>
      </c>
      <c r="I29" s="110">
        <f t="shared" si="2"/>
        <v>0</v>
      </c>
      <c r="J29" s="328"/>
      <c r="K29" s="329"/>
    </row>
    <row r="30" spans="1:11" s="34" customFormat="1">
      <c r="A30" s="111">
        <v>4</v>
      </c>
      <c r="B30" s="273" t="s">
        <v>235</v>
      </c>
      <c r="C30" s="274"/>
      <c r="D30" s="103" t="s">
        <v>230</v>
      </c>
      <c r="E30" s="103">
        <v>30</v>
      </c>
      <c r="F30" s="104" t="s">
        <v>93</v>
      </c>
      <c r="G30" s="106"/>
      <c r="H30" s="104" t="s">
        <v>93</v>
      </c>
      <c r="I30" s="110">
        <f t="shared" si="2"/>
        <v>0</v>
      </c>
      <c r="J30" s="328"/>
      <c r="K30" s="329"/>
    </row>
    <row r="31" spans="1:11" s="34" customFormat="1">
      <c r="A31" s="109">
        <v>5</v>
      </c>
      <c r="B31" s="273" t="s">
        <v>236</v>
      </c>
      <c r="C31" s="274"/>
      <c r="D31" s="103" t="s">
        <v>231</v>
      </c>
      <c r="E31" s="103">
        <v>10</v>
      </c>
      <c r="F31" s="104" t="s">
        <v>93</v>
      </c>
      <c r="G31" s="106"/>
      <c r="H31" s="104" t="s">
        <v>93</v>
      </c>
      <c r="I31" s="110">
        <f t="shared" si="2"/>
        <v>0</v>
      </c>
      <c r="J31" s="328"/>
      <c r="K31" s="329"/>
    </row>
    <row r="32" spans="1:11" s="34" customFormat="1" ht="16" thickBot="1">
      <c r="A32" s="109">
        <v>6</v>
      </c>
      <c r="B32" s="273" t="s">
        <v>237</v>
      </c>
      <c r="C32" s="274"/>
      <c r="D32" s="103" t="s">
        <v>231</v>
      </c>
      <c r="E32" s="103">
        <v>10</v>
      </c>
      <c r="F32" s="104" t="s">
        <v>93</v>
      </c>
      <c r="G32" s="106"/>
      <c r="H32" s="104" t="s">
        <v>93</v>
      </c>
      <c r="I32" s="110">
        <f t="shared" si="2"/>
        <v>0</v>
      </c>
      <c r="J32" s="328"/>
      <c r="K32" s="329"/>
    </row>
    <row r="33" spans="1:11" s="34" customFormat="1" ht="19.75" customHeight="1" thickBot="1">
      <c r="A33" s="309" t="s">
        <v>94</v>
      </c>
      <c r="B33" s="310"/>
      <c r="C33" s="310"/>
      <c r="D33" s="310"/>
      <c r="E33" s="310"/>
      <c r="F33" s="310"/>
      <c r="G33" s="311"/>
      <c r="H33" s="307">
        <f>SUM(I13:I32)</f>
        <v>0</v>
      </c>
      <c r="I33" s="308"/>
      <c r="J33" s="328"/>
      <c r="K33" s="329"/>
    </row>
    <row r="34" spans="1:11" s="34" customFormat="1">
      <c r="A34" s="306" t="s">
        <v>152</v>
      </c>
      <c r="B34" s="306"/>
      <c r="C34" s="306"/>
      <c r="D34" s="306"/>
      <c r="E34" s="306"/>
      <c r="F34" s="306"/>
      <c r="G34" s="306"/>
      <c r="H34" s="306"/>
      <c r="I34" s="48"/>
      <c r="J34" s="47"/>
      <c r="K34" s="47"/>
    </row>
    <row r="35" spans="1:11" s="34" customFormat="1">
      <c r="A35" s="46"/>
      <c r="B35" s="46"/>
      <c r="C35" s="46"/>
      <c r="D35" s="46"/>
      <c r="E35" s="46"/>
      <c r="F35" s="46"/>
      <c r="G35" s="46"/>
      <c r="H35" s="46"/>
      <c r="J35" s="47"/>
      <c r="K35" s="47"/>
    </row>
    <row r="36" spans="1:11" s="34" customFormat="1" ht="34.5" customHeight="1">
      <c r="A36" s="340" t="s">
        <v>227</v>
      </c>
      <c r="B36" s="340"/>
      <c r="C36" s="340"/>
      <c r="D36" s="340"/>
      <c r="E36" s="340"/>
      <c r="F36" s="340"/>
      <c r="G36" s="340"/>
      <c r="H36" s="340"/>
      <c r="I36" s="340"/>
      <c r="J36" s="329"/>
      <c r="K36" s="329"/>
    </row>
    <row r="37" spans="1:11" s="34" customFormat="1" ht="16" thickBot="1">
      <c r="A37" s="49"/>
      <c r="B37" s="50"/>
      <c r="C37" s="50"/>
      <c r="D37" s="50"/>
      <c r="E37" s="51"/>
      <c r="F37" s="51"/>
      <c r="G37" s="51"/>
      <c r="H37" s="51"/>
      <c r="J37" s="47"/>
      <c r="K37" s="47"/>
    </row>
    <row r="38" spans="1:11" s="34" customFormat="1" ht="16" thickBot="1">
      <c r="A38" s="337" t="s">
        <v>159</v>
      </c>
      <c r="B38" s="338"/>
      <c r="C38" s="339"/>
      <c r="D38" s="331" t="s">
        <v>158</v>
      </c>
      <c r="E38" s="332"/>
      <c r="F38" s="332"/>
      <c r="G38" s="332"/>
      <c r="H38" s="332"/>
      <c r="I38" s="333"/>
      <c r="J38" s="47"/>
      <c r="K38" s="47"/>
    </row>
    <row r="39" spans="1:11" s="34" customFormat="1" ht="16" thickBot="1">
      <c r="A39" s="337" t="s">
        <v>160</v>
      </c>
      <c r="B39" s="338"/>
      <c r="C39" s="339"/>
      <c r="D39" s="334"/>
      <c r="E39" s="335"/>
      <c r="F39" s="335"/>
      <c r="G39" s="335"/>
      <c r="H39" s="335"/>
      <c r="I39" s="336"/>
      <c r="J39" s="47"/>
      <c r="K39" s="47"/>
    </row>
    <row r="40" spans="1:11" s="34" customFormat="1" ht="16" thickBot="1">
      <c r="A40" s="46"/>
      <c r="B40" s="46"/>
      <c r="C40" s="46"/>
      <c r="D40" s="46"/>
      <c r="E40" s="46"/>
      <c r="F40" s="46"/>
      <c r="G40" s="46"/>
      <c r="H40" s="46"/>
      <c r="J40" s="47"/>
      <c r="K40" s="47"/>
    </row>
    <row r="41" spans="1:11" s="34" customFormat="1" ht="15.75" customHeight="1">
      <c r="A41" s="341" t="s">
        <v>169</v>
      </c>
      <c r="B41" s="342"/>
      <c r="C41" s="342"/>
      <c r="D41" s="342"/>
      <c r="E41" s="342"/>
      <c r="F41" s="342"/>
      <c r="G41" s="342"/>
      <c r="H41" s="342"/>
      <c r="I41" s="343"/>
      <c r="J41" s="47"/>
      <c r="K41" s="47"/>
    </row>
    <row r="42" spans="1:11" s="34" customFormat="1" ht="29.25" customHeight="1">
      <c r="A42" s="54">
        <v>1</v>
      </c>
      <c r="B42" s="286" t="s">
        <v>170</v>
      </c>
      <c r="C42" s="287"/>
      <c r="D42" s="287"/>
      <c r="E42" s="287"/>
      <c r="F42" s="287"/>
      <c r="G42" s="287"/>
      <c r="H42" s="287"/>
      <c r="I42" s="288"/>
      <c r="J42" s="47"/>
      <c r="K42" s="47"/>
    </row>
    <row r="43" spans="1:11" s="34" customFormat="1" ht="33" customHeight="1">
      <c r="A43" s="54">
        <v>2</v>
      </c>
      <c r="B43" s="286" t="s">
        <v>171</v>
      </c>
      <c r="C43" s="287"/>
      <c r="D43" s="287"/>
      <c r="E43" s="287"/>
      <c r="F43" s="287"/>
      <c r="G43" s="287"/>
      <c r="H43" s="287"/>
      <c r="I43" s="288"/>
      <c r="J43" s="47"/>
      <c r="K43" s="47"/>
    </row>
    <row r="44" spans="1:11" s="34" customFormat="1" ht="30.75" customHeight="1">
      <c r="A44" s="55">
        <v>3</v>
      </c>
      <c r="B44" s="286" t="s">
        <v>172</v>
      </c>
      <c r="C44" s="287"/>
      <c r="D44" s="287"/>
      <c r="E44" s="287"/>
      <c r="F44" s="287"/>
      <c r="G44" s="287"/>
      <c r="H44" s="287"/>
      <c r="I44" s="288"/>
      <c r="J44" s="47"/>
      <c r="K44" s="47"/>
    </row>
    <row r="45" spans="1:11" s="34" customFormat="1" ht="32.25" customHeight="1">
      <c r="A45" s="54">
        <v>4</v>
      </c>
      <c r="B45" s="286" t="s">
        <v>173</v>
      </c>
      <c r="C45" s="287"/>
      <c r="D45" s="287"/>
      <c r="E45" s="287"/>
      <c r="F45" s="287"/>
      <c r="G45" s="287"/>
      <c r="H45" s="287"/>
      <c r="I45" s="288"/>
      <c r="J45" s="47"/>
      <c r="K45" s="47"/>
    </row>
    <row r="46" spans="1:11" s="34" customFormat="1" ht="29.25" customHeight="1">
      <c r="A46" s="55">
        <v>5</v>
      </c>
      <c r="B46" s="344" t="s">
        <v>174</v>
      </c>
      <c r="C46" s="345"/>
      <c r="D46" s="345"/>
      <c r="E46" s="345"/>
      <c r="F46" s="345"/>
      <c r="G46" s="345"/>
      <c r="H46" s="345"/>
      <c r="I46" s="346"/>
      <c r="J46" s="47"/>
      <c r="K46" s="47"/>
    </row>
    <row r="47" spans="1:11" s="34" customFormat="1" ht="29.25" customHeight="1" thickBot="1">
      <c r="A47" s="57">
        <v>6</v>
      </c>
      <c r="B47" s="295" t="s">
        <v>175</v>
      </c>
      <c r="C47" s="296"/>
      <c r="D47" s="296"/>
      <c r="E47" s="296"/>
      <c r="F47" s="296"/>
      <c r="G47" s="296"/>
      <c r="H47" s="296"/>
      <c r="I47" s="297"/>
      <c r="J47" s="47"/>
      <c r="K47" s="47"/>
    </row>
    <row r="48" spans="1:11" s="34" customFormat="1" ht="11" customHeight="1">
      <c r="A48" s="46"/>
      <c r="B48" s="46"/>
      <c r="C48" s="46"/>
      <c r="D48" s="46"/>
      <c r="E48" s="46"/>
      <c r="F48" s="46"/>
      <c r="G48" s="46"/>
      <c r="H48" s="46"/>
      <c r="J48" s="47"/>
      <c r="K48" s="47"/>
    </row>
    <row r="49" spans="1:11" ht="15.65" customHeight="1">
      <c r="A49" s="56" t="s">
        <v>95</v>
      </c>
      <c r="B49" s="37"/>
      <c r="C49" s="37"/>
      <c r="D49" s="37"/>
      <c r="E49" s="290"/>
      <c r="F49" s="291"/>
      <c r="G49" s="291"/>
      <c r="H49" s="291"/>
      <c r="J49" s="58"/>
      <c r="K49" s="58"/>
    </row>
    <row r="50" spans="1:11" s="42" customFormat="1" ht="409.5" customHeight="1">
      <c r="A50" s="298">
        <v>1</v>
      </c>
      <c r="B50" s="300" t="s">
        <v>176</v>
      </c>
      <c r="C50" s="301"/>
      <c r="D50" s="301"/>
      <c r="E50" s="301"/>
      <c r="F50" s="301"/>
      <c r="G50" s="301"/>
      <c r="H50" s="301"/>
      <c r="I50" s="302"/>
      <c r="J50" s="59"/>
      <c r="K50" s="59"/>
    </row>
    <row r="51" spans="1:11" s="42" customFormat="1" ht="61" customHeight="1">
      <c r="A51" s="299"/>
      <c r="B51" s="303"/>
      <c r="C51" s="304"/>
      <c r="D51" s="304"/>
      <c r="E51" s="304"/>
      <c r="F51" s="304"/>
      <c r="G51" s="304"/>
      <c r="H51" s="304"/>
      <c r="I51" s="305"/>
      <c r="J51" s="59"/>
      <c r="K51" s="59"/>
    </row>
    <row r="52" spans="1:11" s="42" customFormat="1" ht="63" customHeight="1">
      <c r="A52" s="43">
        <v>2</v>
      </c>
      <c r="B52" s="292" t="s">
        <v>243</v>
      </c>
      <c r="C52" s="293"/>
      <c r="D52" s="293"/>
      <c r="E52" s="293"/>
      <c r="F52" s="293"/>
      <c r="G52" s="293"/>
      <c r="H52" s="293"/>
      <c r="I52" s="294"/>
      <c r="J52" s="59"/>
      <c r="K52" s="59"/>
    </row>
    <row r="53" spans="1:11" ht="15.65" customHeight="1">
      <c r="A53" s="39"/>
      <c r="B53" s="37"/>
      <c r="C53" s="37"/>
      <c r="D53" s="37"/>
      <c r="E53" s="38"/>
      <c r="F53" s="41"/>
      <c r="G53" s="41"/>
      <c r="H53" s="41"/>
      <c r="J53" s="44"/>
      <c r="K53" s="44"/>
    </row>
    <row r="54" spans="1:11">
      <c r="A54" s="40"/>
      <c r="B54" s="40"/>
      <c r="C54" s="40"/>
      <c r="D54" s="40"/>
      <c r="E54" s="40"/>
      <c r="F54" s="40"/>
      <c r="G54" s="40"/>
      <c r="H54" s="40"/>
    </row>
    <row r="55" spans="1:11">
      <c r="A55" s="40"/>
      <c r="B55" s="40"/>
      <c r="C55" s="40"/>
      <c r="D55" s="40"/>
      <c r="E55" s="40"/>
      <c r="F55" s="40"/>
      <c r="G55" s="40"/>
      <c r="H55" s="40"/>
    </row>
    <row r="56" spans="1:11" ht="17.5" customHeight="1">
      <c r="A56" s="32" t="s">
        <v>18</v>
      </c>
      <c r="B56" s="330"/>
      <c r="C56" s="52"/>
      <c r="D56" s="52"/>
      <c r="E56" s="32" t="s">
        <v>19</v>
      </c>
      <c r="F56" s="330"/>
      <c r="G56" s="330"/>
      <c r="H56" s="330"/>
      <c r="I56" s="330"/>
    </row>
    <row r="57" spans="1:11">
      <c r="A57" s="32" t="s">
        <v>20</v>
      </c>
      <c r="B57" s="330"/>
      <c r="C57" s="52"/>
      <c r="D57" s="52"/>
      <c r="E57" s="32" t="s">
        <v>21</v>
      </c>
      <c r="F57" s="330"/>
      <c r="G57" s="330"/>
      <c r="H57" s="330"/>
      <c r="I57" s="330"/>
    </row>
    <row r="58" spans="1:11">
      <c r="A58" s="289"/>
      <c r="B58" s="289"/>
      <c r="C58" s="9"/>
      <c r="D58" s="9"/>
      <c r="E58" s="9"/>
      <c r="F58" s="6"/>
      <c r="G58" s="36"/>
      <c r="H58" s="36"/>
    </row>
  </sheetData>
  <protectedRanges>
    <protectedRange sqref="D8:H9 F3:H7" name="Range3_1"/>
  </protectedRanges>
  <mergeCells count="66">
    <mergeCell ref="A41:I41"/>
    <mergeCell ref="B45:I45"/>
    <mergeCell ref="B44:I44"/>
    <mergeCell ref="B42:I42"/>
    <mergeCell ref="B46:I46"/>
    <mergeCell ref="J36:K36"/>
    <mergeCell ref="D38:I39"/>
    <mergeCell ref="A38:C38"/>
    <mergeCell ref="A39:C39"/>
    <mergeCell ref="A36:I36"/>
    <mergeCell ref="A10:C10"/>
    <mergeCell ref="D10:E10"/>
    <mergeCell ref="G10:I10"/>
    <mergeCell ref="C6:I6"/>
    <mergeCell ref="J13:K33"/>
    <mergeCell ref="J11:K11"/>
    <mergeCell ref="C7:I7"/>
    <mergeCell ref="C5:I5"/>
    <mergeCell ref="C4:I4"/>
    <mergeCell ref="C8:I8"/>
    <mergeCell ref="A9:I9"/>
    <mergeCell ref="A34:H34"/>
    <mergeCell ref="H11:I11"/>
    <mergeCell ref="F11:G11"/>
    <mergeCell ref="H33:I33"/>
    <mergeCell ref="A33:G33"/>
    <mergeCell ref="B43:I43"/>
    <mergeCell ref="A58:B58"/>
    <mergeCell ref="E49:H49"/>
    <mergeCell ref="B52:I52"/>
    <mergeCell ref="B47:I47"/>
    <mergeCell ref="A50:A51"/>
    <mergeCell ref="B50:I51"/>
    <mergeCell ref="F56:I57"/>
    <mergeCell ref="B56:B57"/>
    <mergeCell ref="B17:C17"/>
    <mergeCell ref="A2:E2"/>
    <mergeCell ref="H1:I1"/>
    <mergeCell ref="A12:I12"/>
    <mergeCell ref="B11:C11"/>
    <mergeCell ref="B13:C13"/>
    <mergeCell ref="B14:C14"/>
    <mergeCell ref="B15:C15"/>
    <mergeCell ref="B16:C16"/>
    <mergeCell ref="A3:B3"/>
    <mergeCell ref="A4:B4"/>
    <mergeCell ref="A5:B5"/>
    <mergeCell ref="A6:B6"/>
    <mergeCell ref="A7:B7"/>
    <mergeCell ref="A8:B8"/>
    <mergeCell ref="C3:I3"/>
    <mergeCell ref="A19:I19"/>
    <mergeCell ref="B18:C18"/>
    <mergeCell ref="B20:C20"/>
    <mergeCell ref="B21:C21"/>
    <mergeCell ref="B22:C22"/>
    <mergeCell ref="B23:C23"/>
    <mergeCell ref="B24:C24"/>
    <mergeCell ref="B25:C25"/>
    <mergeCell ref="A26:I26"/>
    <mergeCell ref="B27:C27"/>
    <mergeCell ref="B28:C28"/>
    <mergeCell ref="B29:C29"/>
    <mergeCell ref="B30:C30"/>
    <mergeCell ref="B31:C31"/>
    <mergeCell ref="B32:C32"/>
  </mergeCells>
  <phoneticPr fontId="55" type="noConversion"/>
  <conditionalFormatting sqref="C3:C7">
    <cfRule type="containsBlanks" dxfId="3" priority="1">
      <formula>LEN(TRIM(C3))=0</formula>
    </cfRule>
  </conditionalFormatting>
  <conditionalFormatting sqref="G10">
    <cfRule type="containsBlanks" dxfId="2" priority="6">
      <formula>LEN(TRIM(G10))=0</formula>
    </cfRule>
  </conditionalFormatting>
  <conditionalFormatting sqref="G13:G18 G20:G25 G27:G32">
    <cfRule type="containsBlanks" dxfId="1" priority="12">
      <formula>LEN(TRIM(G13))=0</formula>
    </cfRule>
  </conditionalFormatting>
  <conditionalFormatting sqref="I13:I18 I20:I25 I27:I32">
    <cfRule type="containsBlanks" dxfId="0" priority="11">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9244A-76CD-426E-8F5E-18B97A51D630}">
  <dimension ref="A2:H17"/>
  <sheetViews>
    <sheetView view="pageLayout" zoomScale="90" zoomScaleNormal="85" zoomScalePageLayoutView="90" workbookViewId="0">
      <selection activeCell="I6" sqref="I6"/>
    </sheetView>
  </sheetViews>
  <sheetFormatPr defaultRowHeight="14.5"/>
  <cols>
    <col min="6" max="6" width="5.1796875" customWidth="1"/>
    <col min="7" max="7" width="24.1796875" customWidth="1"/>
    <col min="8" max="8" width="3" hidden="1" customWidth="1"/>
  </cols>
  <sheetData>
    <row r="2" spans="1:8" ht="15" thickBot="1"/>
    <row r="3" spans="1:8" ht="47.25" customHeight="1">
      <c r="A3" s="352" t="s">
        <v>207</v>
      </c>
      <c r="B3" s="353"/>
      <c r="C3" s="353"/>
      <c r="D3" s="353"/>
      <c r="E3" s="353"/>
      <c r="F3" s="353"/>
      <c r="G3" s="354">
        <f>Запрошення!C5</f>
        <v>83480778</v>
      </c>
      <c r="H3" s="355"/>
    </row>
    <row r="4" spans="1:8" ht="54.75" customHeight="1" thickBot="1">
      <c r="A4" s="358" t="s">
        <v>208</v>
      </c>
      <c r="B4" s="359"/>
      <c r="C4" s="359"/>
      <c r="D4" s="359"/>
      <c r="E4" s="359"/>
      <c r="F4" s="359"/>
      <c r="G4" s="356"/>
      <c r="H4" s="357"/>
    </row>
    <row r="5" spans="1:8" ht="41.25" customHeight="1">
      <c r="A5" s="360" t="s">
        <v>209</v>
      </c>
      <c r="B5" s="361"/>
      <c r="C5" s="361"/>
      <c r="D5" s="361"/>
      <c r="E5" s="361"/>
      <c r="F5" s="361"/>
      <c r="G5" s="361"/>
      <c r="H5" s="362"/>
    </row>
    <row r="6" spans="1:8" ht="84" customHeight="1">
      <c r="A6" s="363" t="s">
        <v>210</v>
      </c>
      <c r="B6" s="364"/>
      <c r="C6" s="364"/>
      <c r="D6" s="364"/>
      <c r="E6" s="364"/>
      <c r="F6" s="364"/>
      <c r="G6" s="364"/>
      <c r="H6" s="365"/>
    </row>
    <row r="7" spans="1:8" ht="38.25" customHeight="1">
      <c r="A7" s="366" t="s">
        <v>211</v>
      </c>
      <c r="B7" s="367"/>
      <c r="C7" s="367"/>
      <c r="D7" s="367"/>
      <c r="E7" s="367"/>
      <c r="F7" s="367"/>
      <c r="G7" s="367"/>
      <c r="H7" s="368"/>
    </row>
    <row r="8" spans="1:8" ht="104.25" customHeight="1" thickBot="1">
      <c r="A8" s="347" t="s">
        <v>212</v>
      </c>
      <c r="B8" s="348"/>
      <c r="C8" s="348"/>
      <c r="D8" s="348"/>
      <c r="E8" s="348"/>
      <c r="F8" s="348"/>
      <c r="G8" s="348"/>
      <c r="H8" s="349"/>
    </row>
    <row r="9" spans="1:8">
      <c r="A9" s="98"/>
      <c r="B9" s="6"/>
      <c r="C9" s="6"/>
      <c r="D9" s="6"/>
      <c r="E9" s="6"/>
      <c r="F9" s="6"/>
      <c r="G9" s="6"/>
      <c r="H9" s="6"/>
    </row>
    <row r="10" spans="1:8">
      <c r="A10" s="98"/>
      <c r="B10" s="6"/>
      <c r="C10" s="6"/>
      <c r="D10" s="6"/>
      <c r="E10" s="6"/>
      <c r="F10" s="6"/>
      <c r="G10" s="6"/>
      <c r="H10" s="6"/>
    </row>
    <row r="11" spans="1:8">
      <c r="A11" s="99" t="s">
        <v>213</v>
      </c>
      <c r="B11" s="6"/>
      <c r="C11" s="100"/>
      <c r="D11" s="100"/>
      <c r="E11" s="100"/>
      <c r="F11" s="6"/>
      <c r="G11" s="6" t="s">
        <v>214</v>
      </c>
      <c r="H11" s="100"/>
    </row>
    <row r="12" spans="1:8" ht="24" customHeight="1">
      <c r="A12" s="350" t="s">
        <v>215</v>
      </c>
      <c r="B12" s="350"/>
      <c r="C12" s="100"/>
      <c r="D12" s="100"/>
      <c r="E12" s="100"/>
      <c r="F12" s="6"/>
      <c r="G12" s="99" t="s">
        <v>216</v>
      </c>
      <c r="H12" s="100"/>
    </row>
    <row r="13" spans="1:8">
      <c r="A13" s="101"/>
      <c r="B13" s="102"/>
      <c r="C13" s="102"/>
      <c r="D13" s="102"/>
      <c r="E13" s="102"/>
      <c r="F13" s="102"/>
      <c r="G13" s="102"/>
      <c r="H13" s="102"/>
    </row>
    <row r="14" spans="1:8">
      <c r="A14" s="101"/>
      <c r="B14" s="102"/>
      <c r="C14" s="102"/>
      <c r="D14" s="102"/>
      <c r="E14" s="102"/>
      <c r="F14" s="102"/>
      <c r="G14" s="102"/>
      <c r="H14" s="102"/>
    </row>
    <row r="15" spans="1:8">
      <c r="A15" s="351" t="s">
        <v>217</v>
      </c>
      <c r="B15" s="351"/>
      <c r="C15" s="351"/>
      <c r="D15" s="351"/>
      <c r="E15" s="351"/>
      <c r="F15" s="351"/>
      <c r="G15" s="351"/>
      <c r="H15" s="351"/>
    </row>
    <row r="16" spans="1:8">
      <c r="A16" s="101"/>
      <c r="B16" s="102"/>
      <c r="C16" s="102"/>
      <c r="D16" s="102"/>
      <c r="E16" s="102"/>
      <c r="F16" s="102"/>
      <c r="G16" s="102"/>
      <c r="H16" s="102"/>
    </row>
    <row r="17" spans="1:8">
      <c r="A17" s="101"/>
      <c r="B17" s="102"/>
      <c r="C17" s="102"/>
      <c r="D17" s="102"/>
      <c r="E17" s="102"/>
      <c r="F17" s="102"/>
      <c r="G17" s="102"/>
      <c r="H17" s="102"/>
    </row>
  </sheetData>
  <mergeCells count="9">
    <mergeCell ref="A8:H8"/>
    <mergeCell ref="A12:B12"/>
    <mergeCell ref="A15:H15"/>
    <mergeCell ref="A3:F3"/>
    <mergeCell ref="G3:H4"/>
    <mergeCell ref="A4:F4"/>
    <mergeCell ref="A5:H5"/>
    <mergeCell ref="A6:H6"/>
    <mergeCell ref="A7:H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4CE2A-EFDA-49ED-8E97-362A1FA87D58}">
  <dimension ref="A1:S18"/>
  <sheetViews>
    <sheetView showGridLines="0" tabSelected="1" zoomScale="90" zoomScaleNormal="90" zoomScaleSheetLayoutView="75" workbookViewId="0">
      <selection activeCell="D8" sqref="D8"/>
    </sheetView>
  </sheetViews>
  <sheetFormatPr defaultColWidth="11.453125" defaultRowHeight="12.5"/>
  <cols>
    <col min="1" max="1" width="13.81640625" style="97" bestFit="1" customWidth="1"/>
    <col min="2" max="2" width="8.1796875" style="73" customWidth="1"/>
    <col min="3" max="3" width="45.453125" style="73" customWidth="1"/>
    <col min="4" max="4" width="56.453125" style="73" customWidth="1"/>
    <col min="5" max="5" width="10.1796875" style="73" customWidth="1"/>
    <col min="6" max="6" width="12.7265625" style="73" customWidth="1"/>
    <col min="7" max="7" width="8.81640625" style="73" customWidth="1"/>
    <col min="8" max="8" width="13.7265625" style="73" customWidth="1"/>
    <col min="9" max="9" width="8.81640625" style="73" customWidth="1"/>
    <col min="10" max="10" width="14.54296875" style="73" customWidth="1"/>
    <col min="11" max="11" width="8.81640625" style="73" customWidth="1"/>
    <col min="12" max="12" width="14" style="73" customWidth="1"/>
    <col min="13" max="13" width="8.81640625" style="73" customWidth="1"/>
    <col min="14" max="14" width="14.54296875" style="73" customWidth="1"/>
    <col min="15" max="15" width="10.1796875" style="73" customWidth="1"/>
    <col min="16" max="16384" width="11.453125" style="73"/>
  </cols>
  <sheetData>
    <row r="1" spans="1:19" s="64" customFormat="1" ht="80.25" customHeight="1">
      <c r="A1" s="61"/>
      <c r="B1" s="62"/>
      <c r="C1" s="63" t="s">
        <v>180</v>
      </c>
      <c r="E1" s="65"/>
      <c r="F1" s="65"/>
      <c r="G1" s="65"/>
      <c r="H1" s="65"/>
      <c r="I1" s="65"/>
      <c r="J1" s="66"/>
      <c r="K1" s="67" t="s">
        <v>181</v>
      </c>
      <c r="M1" s="68"/>
      <c r="N1" s="69" t="s">
        <v>182</v>
      </c>
      <c r="O1" s="70"/>
    </row>
    <row r="2" spans="1:19" ht="53.25" customHeight="1">
      <c r="A2" s="377" t="s">
        <v>183</v>
      </c>
      <c r="B2" s="378"/>
      <c r="C2" s="71"/>
      <c r="D2" s="375" t="s">
        <v>184</v>
      </c>
      <c r="E2" s="376"/>
      <c r="F2" s="376"/>
      <c r="G2" s="376"/>
      <c r="H2" s="376"/>
      <c r="I2" s="72"/>
      <c r="J2" s="62"/>
      <c r="K2" s="377" t="s">
        <v>185</v>
      </c>
      <c r="L2" s="379"/>
      <c r="M2" s="380"/>
      <c r="N2" s="381"/>
    </row>
    <row r="3" spans="1:19">
      <c r="A3" s="74"/>
      <c r="D3" s="75"/>
      <c r="E3" s="76" t="s">
        <v>186</v>
      </c>
      <c r="F3" s="77"/>
      <c r="G3" s="76" t="s">
        <v>187</v>
      </c>
      <c r="H3" s="77"/>
      <c r="I3" s="76" t="s">
        <v>188</v>
      </c>
      <c r="J3" s="77"/>
      <c r="K3" s="76" t="s">
        <v>189</v>
      </c>
      <c r="L3" s="77"/>
      <c r="M3" s="76" t="s">
        <v>190</v>
      </c>
      <c r="N3" s="77"/>
    </row>
    <row r="4" spans="1:19" s="83" customFormat="1" ht="50">
      <c r="A4" s="78"/>
      <c r="B4" s="382" t="s">
        <v>191</v>
      </c>
      <c r="C4" s="382"/>
      <c r="D4" s="79" t="s">
        <v>192</v>
      </c>
      <c r="E4" s="80" t="s">
        <v>193</v>
      </c>
      <c r="F4" s="80" t="s">
        <v>194</v>
      </c>
      <c r="G4" s="80" t="s">
        <v>193</v>
      </c>
      <c r="H4" s="80" t="s">
        <v>194</v>
      </c>
      <c r="I4" s="80" t="s">
        <v>193</v>
      </c>
      <c r="J4" s="80" t="s">
        <v>194</v>
      </c>
      <c r="K4" s="80" t="s">
        <v>193</v>
      </c>
      <c r="L4" s="80" t="s">
        <v>194</v>
      </c>
      <c r="M4" s="80" t="s">
        <v>193</v>
      </c>
      <c r="N4" s="80" t="s">
        <v>194</v>
      </c>
      <c r="O4" s="81"/>
      <c r="P4" s="82"/>
      <c r="Q4" s="81"/>
      <c r="R4" s="81"/>
      <c r="S4" s="81"/>
    </row>
    <row r="5" spans="1:19" ht="58.5" customHeight="1">
      <c r="A5" s="84" t="s">
        <v>195</v>
      </c>
      <c r="B5" s="383" t="s">
        <v>196</v>
      </c>
      <c r="C5" s="384"/>
      <c r="D5" s="85" t="s">
        <v>218</v>
      </c>
      <c r="E5" s="86"/>
      <c r="F5" s="87"/>
      <c r="G5" s="87"/>
      <c r="H5" s="87"/>
      <c r="I5" s="87"/>
      <c r="J5" s="87"/>
      <c r="K5" s="87"/>
      <c r="L5" s="87"/>
      <c r="M5" s="87"/>
      <c r="N5" s="87"/>
    </row>
    <row r="6" spans="1:19" ht="72" customHeight="1">
      <c r="A6" s="84" t="s">
        <v>197</v>
      </c>
      <c r="B6" s="369" t="s">
        <v>198</v>
      </c>
      <c r="C6" s="370"/>
      <c r="D6" s="88" t="s">
        <v>199</v>
      </c>
      <c r="E6" s="87"/>
      <c r="F6" s="87"/>
      <c r="G6" s="87"/>
      <c r="H6" s="87"/>
      <c r="I6" s="87"/>
      <c r="J6" s="87"/>
      <c r="K6" s="87"/>
      <c r="L6" s="87"/>
      <c r="M6" s="87"/>
      <c r="N6" s="87"/>
    </row>
    <row r="7" spans="1:19" ht="54" customHeight="1">
      <c r="A7" s="84" t="s">
        <v>200</v>
      </c>
      <c r="B7" s="369" t="s">
        <v>201</v>
      </c>
      <c r="C7" s="370"/>
      <c r="D7" s="89" t="s">
        <v>202</v>
      </c>
      <c r="E7" s="87"/>
      <c r="F7" s="87"/>
      <c r="G7" s="87"/>
      <c r="H7" s="87"/>
      <c r="I7" s="87"/>
      <c r="J7" s="87"/>
      <c r="K7" s="87"/>
      <c r="L7" s="87"/>
      <c r="M7" s="87"/>
      <c r="N7" s="87"/>
    </row>
    <row r="8" spans="1:19" ht="92.25" customHeight="1">
      <c r="A8" s="84" t="s">
        <v>203</v>
      </c>
      <c r="B8" s="371" t="s">
        <v>204</v>
      </c>
      <c r="C8" s="372"/>
      <c r="D8" s="89" t="s">
        <v>202</v>
      </c>
      <c r="E8" s="87"/>
      <c r="F8" s="87"/>
      <c r="G8" s="87"/>
      <c r="H8" s="87"/>
      <c r="I8" s="87"/>
      <c r="J8" s="87"/>
      <c r="K8" s="87"/>
      <c r="L8" s="87"/>
      <c r="M8" s="87"/>
      <c r="N8" s="87"/>
    </row>
    <row r="9" spans="1:19" s="94" customFormat="1" ht="17.5" customHeight="1">
      <c r="A9" s="90" t="s">
        <v>205</v>
      </c>
      <c r="B9" s="373"/>
      <c r="C9" s="374"/>
      <c r="D9" s="91"/>
      <c r="E9" s="92"/>
      <c r="F9" s="93">
        <f>SUM(F5:F8)</f>
        <v>0</v>
      </c>
      <c r="G9" s="92"/>
      <c r="H9" s="93">
        <f>SUM(H5:H8)</f>
        <v>0</v>
      </c>
      <c r="I9" s="92"/>
      <c r="J9" s="93">
        <f>SUM(J5:J8)</f>
        <v>0</v>
      </c>
      <c r="K9" s="92"/>
      <c r="L9" s="93">
        <f>SUM(L5:L8)</f>
        <v>0</v>
      </c>
      <c r="M9" s="92"/>
      <c r="N9" s="93">
        <f>SUM(N5:N8)</f>
        <v>0</v>
      </c>
    </row>
    <row r="10" spans="1:19">
      <c r="A10" s="95"/>
      <c r="F10" s="83"/>
      <c r="H10" s="83"/>
      <c r="J10" s="83"/>
      <c r="L10" s="83"/>
      <c r="N10" s="83"/>
    </row>
    <row r="11" spans="1:19" ht="13">
      <c r="A11" s="95"/>
      <c r="C11" s="96" t="s">
        <v>206</v>
      </c>
      <c r="F11" s="83"/>
      <c r="H11" s="83"/>
      <c r="J11" s="83"/>
      <c r="L11" s="83"/>
      <c r="N11" s="83"/>
    </row>
    <row r="12" spans="1:19">
      <c r="A12" s="95"/>
      <c r="F12" s="83"/>
      <c r="H12" s="83"/>
      <c r="J12" s="83"/>
      <c r="L12" s="83"/>
      <c r="N12" s="83"/>
    </row>
    <row r="13" spans="1:19">
      <c r="A13" s="95"/>
      <c r="F13" s="83"/>
      <c r="H13" s="83"/>
      <c r="J13" s="83"/>
      <c r="L13" s="83"/>
      <c r="N13" s="83"/>
    </row>
    <row r="14" spans="1:19">
      <c r="F14" s="83"/>
      <c r="H14" s="83"/>
      <c r="J14" s="83"/>
      <c r="L14" s="83"/>
      <c r="N14" s="83"/>
    </row>
    <row r="15" spans="1:19">
      <c r="F15" s="83"/>
      <c r="H15" s="83"/>
      <c r="J15" s="83"/>
      <c r="L15" s="83"/>
      <c r="N15" s="83"/>
    </row>
    <row r="16" spans="1:19">
      <c r="F16" s="83"/>
      <c r="H16" s="83"/>
      <c r="J16" s="83"/>
      <c r="L16" s="83"/>
      <c r="N16" s="83"/>
    </row>
    <row r="17" spans="6:14">
      <c r="F17" s="83"/>
      <c r="H17" s="83"/>
      <c r="J17" s="83"/>
      <c r="L17" s="83"/>
      <c r="N17" s="83"/>
    </row>
    <row r="18" spans="6:14">
      <c r="F18" s="83"/>
      <c r="H18" s="83"/>
      <c r="J18" s="83"/>
      <c r="L18" s="83"/>
      <c r="N18" s="83"/>
    </row>
  </sheetData>
  <mergeCells count="10">
    <mergeCell ref="K2:L2"/>
    <mergeCell ref="M2:N2"/>
    <mergeCell ref="B4:C4"/>
    <mergeCell ref="B5:C5"/>
    <mergeCell ref="B6:C6"/>
    <mergeCell ref="B7:C7"/>
    <mergeCell ref="B8:C8"/>
    <mergeCell ref="B9:C9"/>
    <mergeCell ref="D2:H2"/>
    <mergeCell ref="A2:B2"/>
  </mergeCells>
  <printOptions horizontalCentered="1" verticalCentered="1"/>
  <pageMargins left="0.25" right="0.25" top="0.75" bottom="0.75" header="0.3" footer="0.3"/>
  <pageSetup paperSize="9" scale="79" fitToHeight="2"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22</v>
      </c>
      <c r="B1" s="8"/>
      <c r="C1" s="8"/>
      <c r="D1" s="8"/>
      <c r="E1" s="8"/>
      <c r="F1" s="8"/>
    </row>
    <row r="2" spans="1:6">
      <c r="A2" s="4" t="s">
        <v>23</v>
      </c>
      <c r="B2" s="8"/>
      <c r="C2" s="8"/>
      <c r="D2" s="8"/>
      <c r="E2" s="8"/>
      <c r="F2" s="8"/>
    </row>
    <row r="3" spans="1:6">
      <c r="A3" s="8"/>
      <c r="B3" s="5" t="s">
        <v>24</v>
      </c>
      <c r="C3" s="8"/>
      <c r="D3" s="8"/>
      <c r="E3" s="8"/>
      <c r="F3" s="8"/>
    </row>
    <row r="4" spans="1:6">
      <c r="A4" s="4" t="s">
        <v>25</v>
      </c>
      <c r="B4" s="8"/>
      <c r="C4" s="8"/>
      <c r="D4" s="8"/>
      <c r="E4" s="8"/>
      <c r="F4" s="8"/>
    </row>
    <row r="5" spans="1:6" ht="38.5">
      <c r="A5" s="8"/>
      <c r="B5" s="5" t="s">
        <v>26</v>
      </c>
      <c r="C5" s="8"/>
      <c r="D5" s="8"/>
      <c r="E5" s="8"/>
      <c r="F5" s="8"/>
    </row>
    <row r="6" spans="1:6">
      <c r="A6" s="4" t="s">
        <v>27</v>
      </c>
      <c r="B6" s="5"/>
      <c r="C6" s="8"/>
      <c r="D6" s="8"/>
      <c r="E6" s="8"/>
      <c r="F6" s="8"/>
    </row>
    <row r="7" spans="1:6" ht="51">
      <c r="A7" s="4"/>
      <c r="B7" s="5" t="s">
        <v>28</v>
      </c>
      <c r="C7" s="8"/>
      <c r="D7" s="8"/>
      <c r="E7" s="8"/>
      <c r="F7" s="8"/>
    </row>
    <row r="8" spans="1:6">
      <c r="A8" s="4" t="s">
        <v>29</v>
      </c>
      <c r="B8" s="5"/>
      <c r="C8" s="8"/>
      <c r="D8" s="8"/>
      <c r="E8" s="8"/>
      <c r="F8" s="8"/>
    </row>
    <row r="9" spans="1:6" ht="26">
      <c r="A9" s="8"/>
      <c r="B9" s="5" t="s">
        <v>30</v>
      </c>
      <c r="C9" s="8"/>
      <c r="D9" s="8"/>
      <c r="E9" s="8"/>
      <c r="F9" s="8"/>
    </row>
    <row r="10" spans="1:6">
      <c r="A10" s="4" t="s">
        <v>31</v>
      </c>
      <c r="B10" s="8"/>
      <c r="C10" s="8"/>
      <c r="D10" s="8"/>
      <c r="E10" s="8"/>
      <c r="F10" s="8"/>
    </row>
    <row r="11" spans="1:6" ht="25">
      <c r="A11" s="8"/>
      <c r="B11" s="7" t="s">
        <v>32</v>
      </c>
      <c r="C11" s="8"/>
      <c r="D11" s="8"/>
      <c r="E11" s="8"/>
      <c r="F11" s="8"/>
    </row>
    <row r="12" spans="1:6">
      <c r="A12" s="4" t="s">
        <v>113</v>
      </c>
      <c r="B12" s="8"/>
      <c r="C12" s="8"/>
      <c r="D12" s="8"/>
      <c r="E12" s="8"/>
      <c r="F12" s="8"/>
    </row>
    <row r="13" spans="1:6" ht="26">
      <c r="A13" s="8"/>
      <c r="B13" s="5" t="s">
        <v>33</v>
      </c>
      <c r="C13" s="8"/>
      <c r="D13" s="8"/>
      <c r="E13" s="8"/>
      <c r="F13" s="8"/>
    </row>
    <row r="14" spans="1:6" ht="30.75" customHeight="1">
      <c r="A14" s="385" t="s">
        <v>114</v>
      </c>
      <c r="B14" s="385"/>
      <c r="C14" s="8"/>
      <c r="D14" s="8"/>
      <c r="E14" s="8"/>
      <c r="F14" s="8"/>
    </row>
    <row r="15" spans="1:6" ht="30.75" customHeight="1">
      <c r="A15" s="8"/>
      <c r="B15" s="5" t="s">
        <v>34</v>
      </c>
      <c r="C15" s="8"/>
      <c r="D15" s="8"/>
      <c r="E15" s="8"/>
      <c r="F15" s="8"/>
    </row>
    <row r="16" spans="1:6">
      <c r="A16" s="4" t="s">
        <v>115</v>
      </c>
      <c r="B16" s="8"/>
      <c r="C16" s="8"/>
      <c r="D16" s="8"/>
      <c r="E16" s="8"/>
      <c r="F16" s="8"/>
    </row>
    <row r="17" spans="1:6" ht="38.5">
      <c r="A17" s="8"/>
      <c r="B17" s="5" t="s">
        <v>35</v>
      </c>
      <c r="C17" s="8"/>
      <c r="D17" s="8"/>
      <c r="E17" s="8"/>
      <c r="F17" s="8"/>
    </row>
    <row r="18" spans="1:6">
      <c r="A18" s="4" t="s">
        <v>116</v>
      </c>
      <c r="B18" s="8"/>
      <c r="C18" s="8"/>
      <c r="D18" s="8"/>
      <c r="E18" s="8"/>
      <c r="F18" s="8"/>
    </row>
    <row r="19" spans="1:6" ht="26.9" customHeight="1">
      <c r="A19" s="8"/>
      <c r="B19" s="5" t="s">
        <v>36</v>
      </c>
      <c r="C19" s="8"/>
      <c r="D19" s="8"/>
      <c r="E19" s="8"/>
      <c r="F19" s="8"/>
    </row>
    <row r="20" spans="1:6">
      <c r="A20" s="4" t="s">
        <v>117</v>
      </c>
      <c r="B20" s="8"/>
      <c r="C20" s="8"/>
      <c r="D20" s="8"/>
      <c r="E20" s="8"/>
      <c r="F20" s="8"/>
    </row>
    <row r="21" spans="1:6" ht="38.5">
      <c r="A21" s="8"/>
      <c r="B21" s="5" t="s">
        <v>37</v>
      </c>
      <c r="C21" s="8"/>
      <c r="D21" s="8"/>
      <c r="E21" s="8"/>
      <c r="F21" s="8"/>
    </row>
    <row r="22" spans="1:6">
      <c r="A22" s="4" t="s">
        <v>118</v>
      </c>
      <c r="B22" s="8"/>
      <c r="C22" s="8"/>
      <c r="D22" s="8"/>
      <c r="E22" s="8"/>
      <c r="F22" s="8"/>
    </row>
    <row r="23" spans="1:6" ht="90" customHeight="1">
      <c r="A23" s="8"/>
      <c r="B23" s="5" t="s">
        <v>38</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5" t="s">
        <v>97</v>
      </c>
      <c r="D3" s="45"/>
    </row>
    <row r="4" spans="3:4">
      <c r="C4" t="s">
        <v>96</v>
      </c>
    </row>
    <row r="5" spans="3:4">
      <c r="C5" t="s">
        <v>98</v>
      </c>
    </row>
    <row r="6" spans="3:4">
      <c r="C6" t="s">
        <v>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73B6C90F-491A-44A2-BB52-0E9B5F6D4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Запрошення</vt:lpstr>
      <vt:lpstr>Документи</vt:lpstr>
      <vt:lpstr>Додаток 2_Комерційна пропозиція</vt:lpstr>
      <vt:lpstr>Додаток 3_Гарантійний лист </vt:lpstr>
      <vt:lpstr>Критерії поп. кваліф.</vt:lpstr>
      <vt:lpstr>FAQ_Tender</vt:lpstr>
      <vt:lpstr>legend</vt:lpstr>
      <vt:lpstr>fixed_fee</vt:lpstr>
      <vt:lpstr>'Критерії поп. кваліф.'!Print_Area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cp:lastPrinted>2023-02-01T14:31:08Z</cp:lastPrinted>
  <dcterms:created xsi:type="dcterms:W3CDTF">2015-10-29T07:24:41Z</dcterms:created>
  <dcterms:modified xsi:type="dcterms:W3CDTF">2025-01-10T15:26:26Z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